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8505" activeTab="7"/>
  </bookViews>
  <sheets>
    <sheet name="Nordic" sheetId="1" r:id="rId1"/>
    <sheet name="Asia" sheetId="2" r:id="rId2"/>
    <sheet name="Continental" sheetId="3" r:id="rId3"/>
    <sheet name="Anglo" sheetId="4" r:id="rId4"/>
    <sheet name="Latin America" sheetId="5" r:id="rId5"/>
    <sheet name="All2 (2)" sheetId="6" r:id="rId6"/>
    <sheet name="DataTop1" sheetId="7" r:id="rId7"/>
    <sheet name="Top1Inc" sheetId="8" r:id="rId8"/>
  </sheets>
  <calcPr calcId="125725"/>
</workbook>
</file>

<file path=xl/calcChain.xml><?xml version="1.0" encoding="utf-8"?>
<calcChain xmlns="http://schemas.openxmlformats.org/spreadsheetml/2006/main">
  <c r="AD113" i="8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AD9"/>
  <c r="AD8"/>
  <c r="AD7"/>
  <c r="AD6"/>
  <c r="AD5"/>
  <c r="AD4"/>
  <c r="AD3"/>
  <c r="AD2"/>
  <c r="AA161" i="7" l="1"/>
  <c r="AA163" s="1"/>
  <c r="Z161"/>
  <c r="Z163" s="1"/>
  <c r="Y161"/>
  <c r="Y163" s="1"/>
  <c r="X161"/>
  <c r="X163" s="1"/>
  <c r="W161"/>
  <c r="W163" s="1"/>
  <c r="V161"/>
  <c r="V163" s="1"/>
  <c r="U161"/>
  <c r="U163" s="1"/>
  <c r="T161"/>
  <c r="T163" s="1"/>
  <c r="S161"/>
  <c r="S163" s="1"/>
  <c r="R161"/>
  <c r="R163" s="1"/>
  <c r="Q161"/>
  <c r="Q163" s="1"/>
  <c r="P161"/>
  <c r="P163" s="1"/>
  <c r="O161"/>
  <c r="O163" s="1"/>
  <c r="N161"/>
  <c r="N163" s="1"/>
  <c r="M161"/>
  <c r="M163" s="1"/>
  <c r="L161"/>
  <c r="L163" s="1"/>
  <c r="K161"/>
  <c r="K163" s="1"/>
  <c r="J161"/>
  <c r="J163" s="1"/>
  <c r="I161"/>
  <c r="I163" s="1"/>
  <c r="H161"/>
  <c r="H163" s="1"/>
  <c r="G161"/>
  <c r="G163" s="1"/>
  <c r="AD156"/>
  <c r="AD155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129"/>
  <c r="AD128"/>
  <c r="AD127"/>
  <c r="AD126"/>
  <c r="AD125"/>
  <c r="AD124"/>
  <c r="AD123"/>
  <c r="AD122"/>
  <c r="AD121"/>
  <c r="AD120"/>
  <c r="AD119"/>
  <c r="AD118"/>
  <c r="AD117"/>
  <c r="AD116"/>
  <c r="AD115"/>
  <c r="AD114"/>
  <c r="AD113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27"/>
  <c r="AD23"/>
  <c r="AD21"/>
  <c r="AD17"/>
  <c r="AD16"/>
  <c r="AD11"/>
</calcChain>
</file>

<file path=xl/sharedStrings.xml><?xml version="1.0" encoding="utf-8"?>
<sst xmlns="http://schemas.openxmlformats.org/spreadsheetml/2006/main" count="90" uniqueCount="62">
  <si>
    <t>Top 1 % income share (excl cap.gains)</t>
  </si>
  <si>
    <t>LAD 1982-</t>
  </si>
  <si>
    <t>Break 1970</t>
  </si>
  <si>
    <t>Break 1987-89</t>
  </si>
  <si>
    <t>Source break 1998</t>
  </si>
  <si>
    <t>Break 1990</t>
  </si>
  <si>
    <t>arg99</t>
  </si>
  <si>
    <t>aus99</t>
  </si>
  <si>
    <t>can99</t>
  </si>
  <si>
    <t>chi99</t>
  </si>
  <si>
    <t>col99</t>
  </si>
  <si>
    <t>den99</t>
  </si>
  <si>
    <t>fin99</t>
  </si>
  <si>
    <t>fra99</t>
  </si>
  <si>
    <t>ger99</t>
  </si>
  <si>
    <t>ind99</t>
  </si>
  <si>
    <t>ino99</t>
  </si>
  <si>
    <t>ire99</t>
  </si>
  <si>
    <t>ita99</t>
  </si>
  <si>
    <t>jap99</t>
  </si>
  <si>
    <t>mau99</t>
  </si>
  <si>
    <t>net99</t>
  </si>
  <si>
    <t>nze99</t>
  </si>
  <si>
    <t>nor99</t>
  </si>
  <si>
    <t>por99</t>
  </si>
  <si>
    <t>sin99</t>
  </si>
  <si>
    <t>rsa99</t>
  </si>
  <si>
    <t>spa99</t>
  </si>
  <si>
    <t>swe99</t>
  </si>
  <si>
    <t>che99</t>
  </si>
  <si>
    <t>uk99</t>
  </si>
  <si>
    <t>us99</t>
  </si>
  <si>
    <t>Top1</t>
  </si>
  <si>
    <t>year</t>
  </si>
  <si>
    <t>Argentina</t>
  </si>
  <si>
    <t>Australia</t>
  </si>
  <si>
    <t>Canada</t>
  </si>
  <si>
    <t>China</t>
  </si>
  <si>
    <t>Colombia</t>
  </si>
  <si>
    <t>Denmark</t>
  </si>
  <si>
    <t>Finland</t>
  </si>
  <si>
    <t>France</t>
  </si>
  <si>
    <t>Germany</t>
  </si>
  <si>
    <t>India</t>
  </si>
  <si>
    <t>Indonesia</t>
  </si>
  <si>
    <t>Ireland</t>
  </si>
  <si>
    <t>Italy</t>
  </si>
  <si>
    <t>Japan</t>
  </si>
  <si>
    <t>Mauritius</t>
  </si>
  <si>
    <t>Netherlands</t>
  </si>
  <si>
    <t>New Zealand</t>
  </si>
  <si>
    <t>Norway</t>
  </si>
  <si>
    <t>Portugal</t>
  </si>
  <si>
    <t>Singapore</t>
  </si>
  <si>
    <t>South Africa</t>
  </si>
  <si>
    <t>Spain</t>
  </si>
  <si>
    <t>Sweden</t>
  </si>
  <si>
    <t>Switzerland</t>
  </si>
  <si>
    <t>United Kingdom</t>
  </si>
  <si>
    <t>United States</t>
  </si>
  <si>
    <t>Average</t>
  </si>
  <si>
    <t>Year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</si>
</sst>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" fontId="3" fillId="0" borderId="0" xfId="1" applyNumberFormat="1" applyFont="1"/>
    <xf numFmtId="2" fontId="0" fillId="0" borderId="0" xfId="0" applyNumberFormat="1" applyBorder="1"/>
    <xf numFmtId="0" fontId="3" fillId="0" borderId="0" xfId="1" applyFont="1"/>
    <xf numFmtId="164" fontId="0" fillId="0" borderId="0" xfId="0" applyNumberFormat="1"/>
    <xf numFmtId="9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9.8241985522233746E-2"/>
          <c:y val="4.5762711864407078E-2"/>
          <c:w val="0.86659772492244058"/>
          <c:h val="0.78135593220339083"/>
        </c:manualLayout>
      </c:layout>
      <c:lineChart>
        <c:grouping val="standard"/>
        <c:ser>
          <c:idx val="12"/>
          <c:order val="0"/>
          <c:tx>
            <c:strRef>
              <c:f>DataTop1!$S$5</c:f>
              <c:strCache>
                <c:ptCount val="1"/>
                <c:pt idx="0">
                  <c:v>Norway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triang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DataTop1!$A$6:$A$156</c:f>
              <c:numCache>
                <c:formatCode>General</c:formatCode>
                <c:ptCount val="151"/>
                <c:pt idx="0">
                  <c:v>1860</c:v>
                </c:pt>
                <c:pt idx="1">
                  <c:v>1861</c:v>
                </c:pt>
                <c:pt idx="2">
                  <c:v>1862</c:v>
                </c:pt>
                <c:pt idx="3">
                  <c:v>1863</c:v>
                </c:pt>
                <c:pt idx="4">
                  <c:v>1864</c:v>
                </c:pt>
                <c:pt idx="5">
                  <c:v>1865</c:v>
                </c:pt>
                <c:pt idx="6">
                  <c:v>1866</c:v>
                </c:pt>
                <c:pt idx="7">
                  <c:v>1867</c:v>
                </c:pt>
                <c:pt idx="8">
                  <c:v>1868</c:v>
                </c:pt>
                <c:pt idx="9">
                  <c:v>1869</c:v>
                </c:pt>
                <c:pt idx="10">
                  <c:v>1870</c:v>
                </c:pt>
                <c:pt idx="11">
                  <c:v>1871</c:v>
                </c:pt>
                <c:pt idx="12">
                  <c:v>1872</c:v>
                </c:pt>
                <c:pt idx="13">
                  <c:v>1873</c:v>
                </c:pt>
                <c:pt idx="14">
                  <c:v>1874</c:v>
                </c:pt>
                <c:pt idx="15">
                  <c:v>1875</c:v>
                </c:pt>
                <c:pt idx="16">
                  <c:v>1876</c:v>
                </c:pt>
                <c:pt idx="17">
                  <c:v>1877</c:v>
                </c:pt>
                <c:pt idx="18">
                  <c:v>1878</c:v>
                </c:pt>
                <c:pt idx="19">
                  <c:v>1879</c:v>
                </c:pt>
                <c:pt idx="20">
                  <c:v>1880</c:v>
                </c:pt>
                <c:pt idx="21">
                  <c:v>1881</c:v>
                </c:pt>
                <c:pt idx="22">
                  <c:v>1882</c:v>
                </c:pt>
                <c:pt idx="23">
                  <c:v>1883</c:v>
                </c:pt>
                <c:pt idx="24">
                  <c:v>1884</c:v>
                </c:pt>
                <c:pt idx="25">
                  <c:v>1885</c:v>
                </c:pt>
                <c:pt idx="26">
                  <c:v>1886</c:v>
                </c:pt>
                <c:pt idx="27">
                  <c:v>1887</c:v>
                </c:pt>
                <c:pt idx="28">
                  <c:v>1888</c:v>
                </c:pt>
                <c:pt idx="29">
                  <c:v>1889</c:v>
                </c:pt>
                <c:pt idx="30">
                  <c:v>1890</c:v>
                </c:pt>
                <c:pt idx="31">
                  <c:v>1891</c:v>
                </c:pt>
                <c:pt idx="32">
                  <c:v>1892</c:v>
                </c:pt>
                <c:pt idx="33">
                  <c:v>1893</c:v>
                </c:pt>
                <c:pt idx="34">
                  <c:v>1894</c:v>
                </c:pt>
                <c:pt idx="35">
                  <c:v>1895</c:v>
                </c:pt>
                <c:pt idx="36">
                  <c:v>1896</c:v>
                </c:pt>
                <c:pt idx="37">
                  <c:v>1897</c:v>
                </c:pt>
                <c:pt idx="38">
                  <c:v>1898</c:v>
                </c:pt>
                <c:pt idx="39">
                  <c:v>1899</c:v>
                </c:pt>
                <c:pt idx="40">
                  <c:v>1900</c:v>
                </c:pt>
                <c:pt idx="41">
                  <c:v>1901</c:v>
                </c:pt>
                <c:pt idx="42">
                  <c:v>1902</c:v>
                </c:pt>
                <c:pt idx="43">
                  <c:v>1903</c:v>
                </c:pt>
                <c:pt idx="44">
                  <c:v>1904</c:v>
                </c:pt>
                <c:pt idx="45">
                  <c:v>1905</c:v>
                </c:pt>
                <c:pt idx="46">
                  <c:v>1906</c:v>
                </c:pt>
                <c:pt idx="47">
                  <c:v>1907</c:v>
                </c:pt>
                <c:pt idx="48">
                  <c:v>1908</c:v>
                </c:pt>
                <c:pt idx="49">
                  <c:v>1909</c:v>
                </c:pt>
                <c:pt idx="50">
                  <c:v>1910</c:v>
                </c:pt>
                <c:pt idx="51">
                  <c:v>1911</c:v>
                </c:pt>
                <c:pt idx="52">
                  <c:v>1912</c:v>
                </c:pt>
                <c:pt idx="53">
                  <c:v>1913</c:v>
                </c:pt>
                <c:pt idx="54">
                  <c:v>1914</c:v>
                </c:pt>
                <c:pt idx="55">
                  <c:v>1915</c:v>
                </c:pt>
                <c:pt idx="56">
                  <c:v>1916</c:v>
                </c:pt>
                <c:pt idx="57">
                  <c:v>1917</c:v>
                </c:pt>
                <c:pt idx="58">
                  <c:v>1918</c:v>
                </c:pt>
                <c:pt idx="59">
                  <c:v>1919</c:v>
                </c:pt>
                <c:pt idx="60">
                  <c:v>1920</c:v>
                </c:pt>
                <c:pt idx="61">
                  <c:v>1921</c:v>
                </c:pt>
                <c:pt idx="62">
                  <c:v>1922</c:v>
                </c:pt>
                <c:pt idx="63">
                  <c:v>1923</c:v>
                </c:pt>
                <c:pt idx="64">
                  <c:v>1924</c:v>
                </c:pt>
                <c:pt idx="65">
                  <c:v>1925</c:v>
                </c:pt>
                <c:pt idx="66">
                  <c:v>1926</c:v>
                </c:pt>
                <c:pt idx="67">
                  <c:v>1927</c:v>
                </c:pt>
                <c:pt idx="68">
                  <c:v>1928</c:v>
                </c:pt>
                <c:pt idx="69">
                  <c:v>1929</c:v>
                </c:pt>
                <c:pt idx="70">
                  <c:v>1930</c:v>
                </c:pt>
                <c:pt idx="71">
                  <c:v>1931</c:v>
                </c:pt>
                <c:pt idx="72">
                  <c:v>1932</c:v>
                </c:pt>
                <c:pt idx="73">
                  <c:v>1933</c:v>
                </c:pt>
                <c:pt idx="74">
                  <c:v>1934</c:v>
                </c:pt>
                <c:pt idx="75">
                  <c:v>1935</c:v>
                </c:pt>
                <c:pt idx="76">
                  <c:v>1936</c:v>
                </c:pt>
                <c:pt idx="77">
                  <c:v>1937</c:v>
                </c:pt>
                <c:pt idx="78">
                  <c:v>1938</c:v>
                </c:pt>
                <c:pt idx="79">
                  <c:v>1939</c:v>
                </c:pt>
                <c:pt idx="80">
                  <c:v>1940</c:v>
                </c:pt>
                <c:pt idx="81">
                  <c:v>1941</c:v>
                </c:pt>
                <c:pt idx="82">
                  <c:v>1942</c:v>
                </c:pt>
                <c:pt idx="83">
                  <c:v>1943</c:v>
                </c:pt>
                <c:pt idx="84">
                  <c:v>1944</c:v>
                </c:pt>
                <c:pt idx="85">
                  <c:v>1945</c:v>
                </c:pt>
                <c:pt idx="86">
                  <c:v>1946</c:v>
                </c:pt>
                <c:pt idx="87">
                  <c:v>1947</c:v>
                </c:pt>
                <c:pt idx="88">
                  <c:v>1948</c:v>
                </c:pt>
                <c:pt idx="89">
                  <c:v>1949</c:v>
                </c:pt>
                <c:pt idx="90">
                  <c:v>1950</c:v>
                </c:pt>
                <c:pt idx="91">
                  <c:v>1951</c:v>
                </c:pt>
                <c:pt idx="92">
                  <c:v>1952</c:v>
                </c:pt>
                <c:pt idx="93">
                  <c:v>1953</c:v>
                </c:pt>
                <c:pt idx="94">
                  <c:v>1954</c:v>
                </c:pt>
                <c:pt idx="95">
                  <c:v>1955</c:v>
                </c:pt>
                <c:pt idx="96">
                  <c:v>1956</c:v>
                </c:pt>
                <c:pt idx="97">
                  <c:v>1957</c:v>
                </c:pt>
                <c:pt idx="98">
                  <c:v>1958</c:v>
                </c:pt>
                <c:pt idx="99">
                  <c:v>1959</c:v>
                </c:pt>
                <c:pt idx="100">
                  <c:v>1960</c:v>
                </c:pt>
                <c:pt idx="101">
                  <c:v>1961</c:v>
                </c:pt>
                <c:pt idx="102">
                  <c:v>1962</c:v>
                </c:pt>
                <c:pt idx="103">
                  <c:v>1963</c:v>
                </c:pt>
                <c:pt idx="104">
                  <c:v>1964</c:v>
                </c:pt>
                <c:pt idx="105">
                  <c:v>1965</c:v>
                </c:pt>
                <c:pt idx="106">
                  <c:v>1966</c:v>
                </c:pt>
                <c:pt idx="107">
                  <c:v>1967</c:v>
                </c:pt>
                <c:pt idx="108">
                  <c:v>1968</c:v>
                </c:pt>
                <c:pt idx="109">
                  <c:v>1969</c:v>
                </c:pt>
                <c:pt idx="110">
                  <c:v>1970</c:v>
                </c:pt>
                <c:pt idx="111">
                  <c:v>1971</c:v>
                </c:pt>
                <c:pt idx="112">
                  <c:v>1972</c:v>
                </c:pt>
                <c:pt idx="113">
                  <c:v>1973</c:v>
                </c:pt>
                <c:pt idx="114">
                  <c:v>1974</c:v>
                </c:pt>
                <c:pt idx="115">
                  <c:v>1975</c:v>
                </c:pt>
                <c:pt idx="116">
                  <c:v>1976</c:v>
                </c:pt>
                <c:pt idx="117">
                  <c:v>1977</c:v>
                </c:pt>
                <c:pt idx="118">
                  <c:v>1978</c:v>
                </c:pt>
                <c:pt idx="119">
                  <c:v>1979</c:v>
                </c:pt>
                <c:pt idx="120">
                  <c:v>1980</c:v>
                </c:pt>
                <c:pt idx="121">
                  <c:v>1981</c:v>
                </c:pt>
                <c:pt idx="122">
                  <c:v>1982</c:v>
                </c:pt>
                <c:pt idx="123">
                  <c:v>1983</c:v>
                </c:pt>
                <c:pt idx="124">
                  <c:v>1984</c:v>
                </c:pt>
                <c:pt idx="125">
                  <c:v>1985</c:v>
                </c:pt>
                <c:pt idx="126">
                  <c:v>1986</c:v>
                </c:pt>
                <c:pt idx="127">
                  <c:v>1987</c:v>
                </c:pt>
                <c:pt idx="128">
                  <c:v>1988</c:v>
                </c:pt>
                <c:pt idx="129">
                  <c:v>1989</c:v>
                </c:pt>
                <c:pt idx="130">
                  <c:v>1990</c:v>
                </c:pt>
                <c:pt idx="131">
                  <c:v>1991</c:v>
                </c:pt>
                <c:pt idx="132">
                  <c:v>1992</c:v>
                </c:pt>
                <c:pt idx="133">
                  <c:v>1993</c:v>
                </c:pt>
                <c:pt idx="134">
                  <c:v>1994</c:v>
                </c:pt>
                <c:pt idx="135">
                  <c:v>1995</c:v>
                </c:pt>
                <c:pt idx="136">
                  <c:v>1996</c:v>
                </c:pt>
                <c:pt idx="137">
                  <c:v>1997</c:v>
                </c:pt>
                <c:pt idx="138">
                  <c:v>1998</c:v>
                </c:pt>
                <c:pt idx="139">
                  <c:v>1999</c:v>
                </c:pt>
                <c:pt idx="140">
                  <c:v>2000</c:v>
                </c:pt>
                <c:pt idx="141">
                  <c:v>2001</c:v>
                </c:pt>
                <c:pt idx="142">
                  <c:v>2002</c:v>
                </c:pt>
                <c:pt idx="143">
                  <c:v>2003</c:v>
                </c:pt>
                <c:pt idx="144">
                  <c:v>2004</c:v>
                </c:pt>
                <c:pt idx="145">
                  <c:v>2005</c:v>
                </c:pt>
                <c:pt idx="146">
                  <c:v>2006</c:v>
                </c:pt>
                <c:pt idx="147">
                  <c:v>2007</c:v>
                </c:pt>
                <c:pt idx="148">
                  <c:v>2008</c:v>
                </c:pt>
                <c:pt idx="149">
                  <c:v>2009</c:v>
                </c:pt>
                <c:pt idx="150">
                  <c:v>2010</c:v>
                </c:pt>
              </c:numCache>
            </c:numRef>
          </c:cat>
          <c:val>
            <c:numRef>
              <c:f>DataTop1!$S$6:$S$156</c:f>
              <c:numCache>
                <c:formatCode>General</c:formatCode>
                <c:ptCount val="151"/>
                <c:pt idx="15">
                  <c:v>18.37</c:v>
                </c:pt>
                <c:pt idx="28">
                  <c:v>20.53</c:v>
                </c:pt>
                <c:pt idx="32">
                  <c:v>20.45</c:v>
                </c:pt>
                <c:pt idx="33">
                  <c:v>20.09</c:v>
                </c:pt>
                <c:pt idx="34">
                  <c:v>20.440000000000001</c:v>
                </c:pt>
                <c:pt idx="35">
                  <c:v>20.43</c:v>
                </c:pt>
                <c:pt idx="36">
                  <c:v>19.77</c:v>
                </c:pt>
                <c:pt idx="37">
                  <c:v>20.27</c:v>
                </c:pt>
                <c:pt idx="38">
                  <c:v>20.440000000000001</c:v>
                </c:pt>
                <c:pt idx="39">
                  <c:v>20.309999999999999</c:v>
                </c:pt>
                <c:pt idx="40">
                  <c:v>20.12</c:v>
                </c:pt>
                <c:pt idx="41">
                  <c:v>19.84</c:v>
                </c:pt>
                <c:pt idx="42">
                  <c:v>19.71</c:v>
                </c:pt>
                <c:pt idx="43">
                  <c:v>19.46</c:v>
                </c:pt>
                <c:pt idx="46">
                  <c:v>17.98</c:v>
                </c:pt>
                <c:pt idx="50">
                  <c:v>10.45</c:v>
                </c:pt>
                <c:pt idx="53">
                  <c:v>11.61</c:v>
                </c:pt>
                <c:pt idx="69">
                  <c:v>12.57</c:v>
                </c:pt>
                <c:pt idx="78">
                  <c:v>12.72</c:v>
                </c:pt>
                <c:pt idx="88">
                  <c:v>9.1</c:v>
                </c:pt>
                <c:pt idx="89">
                  <c:v>8.8800000000000008</c:v>
                </c:pt>
                <c:pt idx="90">
                  <c:v>8.76</c:v>
                </c:pt>
                <c:pt idx="91">
                  <c:v>8.16</c:v>
                </c:pt>
                <c:pt idx="92">
                  <c:v>6.93</c:v>
                </c:pt>
                <c:pt idx="93">
                  <c:v>7.14</c:v>
                </c:pt>
                <c:pt idx="94">
                  <c:v>6.86</c:v>
                </c:pt>
                <c:pt idx="95">
                  <c:v>7.2</c:v>
                </c:pt>
                <c:pt idx="97">
                  <c:v>7.88</c:v>
                </c:pt>
                <c:pt idx="98">
                  <c:v>7.76</c:v>
                </c:pt>
                <c:pt idx="99">
                  <c:v>7.39</c:v>
                </c:pt>
                <c:pt idx="100">
                  <c:v>6.94</c:v>
                </c:pt>
                <c:pt idx="101">
                  <c:v>6.76</c:v>
                </c:pt>
                <c:pt idx="102">
                  <c:v>6.57</c:v>
                </c:pt>
                <c:pt idx="103">
                  <c:v>6.43</c:v>
                </c:pt>
                <c:pt idx="104">
                  <c:v>6.28</c:v>
                </c:pt>
                <c:pt idx="105">
                  <c:v>5.99</c:v>
                </c:pt>
                <c:pt idx="106">
                  <c:v>5.99</c:v>
                </c:pt>
                <c:pt idx="107">
                  <c:v>5.92</c:v>
                </c:pt>
                <c:pt idx="108">
                  <c:v>5.92</c:v>
                </c:pt>
                <c:pt idx="109">
                  <c:v>6.03</c:v>
                </c:pt>
                <c:pt idx="110">
                  <c:v>5.95</c:v>
                </c:pt>
                <c:pt idx="111">
                  <c:v>5.99</c:v>
                </c:pt>
                <c:pt idx="112">
                  <c:v>5.82</c:v>
                </c:pt>
                <c:pt idx="113">
                  <c:v>5.72</c:v>
                </c:pt>
                <c:pt idx="114">
                  <c:v>5.56</c:v>
                </c:pt>
                <c:pt idx="115">
                  <c:v>5.49</c:v>
                </c:pt>
                <c:pt idx="116">
                  <c:v>5.39</c:v>
                </c:pt>
                <c:pt idx="117">
                  <c:v>5.45</c:v>
                </c:pt>
                <c:pt idx="118">
                  <c:v>5.04</c:v>
                </c:pt>
                <c:pt idx="119">
                  <c:v>5.03</c:v>
                </c:pt>
                <c:pt idx="120">
                  <c:v>4.74</c:v>
                </c:pt>
                <c:pt idx="121">
                  <c:v>4.57</c:v>
                </c:pt>
                <c:pt idx="122">
                  <c:v>4.5199999999999996</c:v>
                </c:pt>
                <c:pt idx="123">
                  <c:v>4.51</c:v>
                </c:pt>
                <c:pt idx="124">
                  <c:v>4.5</c:v>
                </c:pt>
                <c:pt idx="125">
                  <c:v>4.59</c:v>
                </c:pt>
                <c:pt idx="126">
                  <c:v>4.49</c:v>
                </c:pt>
                <c:pt idx="127">
                  <c:v>4.5199999999999996</c:v>
                </c:pt>
                <c:pt idx="128">
                  <c:v>4.43</c:v>
                </c:pt>
                <c:pt idx="129">
                  <c:v>4.24</c:v>
                </c:pt>
                <c:pt idx="130">
                  <c:v>4.37</c:v>
                </c:pt>
                <c:pt idx="131">
                  <c:v>4.45</c:v>
                </c:pt>
                <c:pt idx="132">
                  <c:v>5.47</c:v>
                </c:pt>
                <c:pt idx="133">
                  <c:v>7.09</c:v>
                </c:pt>
                <c:pt idx="134">
                  <c:v>7.54</c:v>
                </c:pt>
                <c:pt idx="135">
                  <c:v>7.48</c:v>
                </c:pt>
                <c:pt idx="136">
                  <c:v>8.08</c:v>
                </c:pt>
                <c:pt idx="137">
                  <c:v>8.75</c:v>
                </c:pt>
                <c:pt idx="138">
                  <c:v>8.1300000000000008</c:v>
                </c:pt>
                <c:pt idx="139">
                  <c:v>8.49</c:v>
                </c:pt>
                <c:pt idx="140">
                  <c:v>10.44</c:v>
                </c:pt>
                <c:pt idx="141">
                  <c:v>7.48</c:v>
                </c:pt>
                <c:pt idx="142">
                  <c:v>9.77</c:v>
                </c:pt>
                <c:pt idx="143">
                  <c:v>10.58</c:v>
                </c:pt>
                <c:pt idx="144">
                  <c:v>11.82</c:v>
                </c:pt>
                <c:pt idx="145">
                  <c:v>16.78</c:v>
                </c:pt>
                <c:pt idx="146">
                  <c:v>8.0399999999999991</c:v>
                </c:pt>
                <c:pt idx="147">
                  <c:v>8.75</c:v>
                </c:pt>
                <c:pt idx="148">
                  <c:v>7.94</c:v>
                </c:pt>
              </c:numCache>
            </c:numRef>
          </c:val>
        </c:ser>
        <c:ser>
          <c:idx val="18"/>
          <c:order val="1"/>
          <c:tx>
            <c:strRef>
              <c:f>DataTop1!$X$5</c:f>
              <c:strCache>
                <c:ptCount val="1"/>
                <c:pt idx="0">
                  <c:v>Sweden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DataTop1!$A$6:$A$156</c:f>
              <c:numCache>
                <c:formatCode>General</c:formatCode>
                <c:ptCount val="151"/>
                <c:pt idx="0">
                  <c:v>1860</c:v>
                </c:pt>
                <c:pt idx="1">
                  <c:v>1861</c:v>
                </c:pt>
                <c:pt idx="2">
                  <c:v>1862</c:v>
                </c:pt>
                <c:pt idx="3">
                  <c:v>1863</c:v>
                </c:pt>
                <c:pt idx="4">
                  <c:v>1864</c:v>
                </c:pt>
                <c:pt idx="5">
                  <c:v>1865</c:v>
                </c:pt>
                <c:pt idx="6">
                  <c:v>1866</c:v>
                </c:pt>
                <c:pt idx="7">
                  <c:v>1867</c:v>
                </c:pt>
                <c:pt idx="8">
                  <c:v>1868</c:v>
                </c:pt>
                <c:pt idx="9">
                  <c:v>1869</c:v>
                </c:pt>
                <c:pt idx="10">
                  <c:v>1870</c:v>
                </c:pt>
                <c:pt idx="11">
                  <c:v>1871</c:v>
                </c:pt>
                <c:pt idx="12">
                  <c:v>1872</c:v>
                </c:pt>
                <c:pt idx="13">
                  <c:v>1873</c:v>
                </c:pt>
                <c:pt idx="14">
                  <c:v>1874</c:v>
                </c:pt>
                <c:pt idx="15">
                  <c:v>1875</c:v>
                </c:pt>
                <c:pt idx="16">
                  <c:v>1876</c:v>
                </c:pt>
                <c:pt idx="17">
                  <c:v>1877</c:v>
                </c:pt>
                <c:pt idx="18">
                  <c:v>1878</c:v>
                </c:pt>
                <c:pt idx="19">
                  <c:v>1879</c:v>
                </c:pt>
                <c:pt idx="20">
                  <c:v>1880</c:v>
                </c:pt>
                <c:pt idx="21">
                  <c:v>1881</c:v>
                </c:pt>
                <c:pt idx="22">
                  <c:v>1882</c:v>
                </c:pt>
                <c:pt idx="23">
                  <c:v>1883</c:v>
                </c:pt>
                <c:pt idx="24">
                  <c:v>1884</c:v>
                </c:pt>
                <c:pt idx="25">
                  <c:v>1885</c:v>
                </c:pt>
                <c:pt idx="26">
                  <c:v>1886</c:v>
                </c:pt>
                <c:pt idx="27">
                  <c:v>1887</c:v>
                </c:pt>
                <c:pt idx="28">
                  <c:v>1888</c:v>
                </c:pt>
                <c:pt idx="29">
                  <c:v>1889</c:v>
                </c:pt>
                <c:pt idx="30">
                  <c:v>1890</c:v>
                </c:pt>
                <c:pt idx="31">
                  <c:v>1891</c:v>
                </c:pt>
                <c:pt idx="32">
                  <c:v>1892</c:v>
                </c:pt>
                <c:pt idx="33">
                  <c:v>1893</c:v>
                </c:pt>
                <c:pt idx="34">
                  <c:v>1894</c:v>
                </c:pt>
                <c:pt idx="35">
                  <c:v>1895</c:v>
                </c:pt>
                <c:pt idx="36">
                  <c:v>1896</c:v>
                </c:pt>
                <c:pt idx="37">
                  <c:v>1897</c:v>
                </c:pt>
                <c:pt idx="38">
                  <c:v>1898</c:v>
                </c:pt>
                <c:pt idx="39">
                  <c:v>1899</c:v>
                </c:pt>
                <c:pt idx="40">
                  <c:v>1900</c:v>
                </c:pt>
                <c:pt idx="41">
                  <c:v>1901</c:v>
                </c:pt>
                <c:pt idx="42">
                  <c:v>1902</c:v>
                </c:pt>
                <c:pt idx="43">
                  <c:v>1903</c:v>
                </c:pt>
                <c:pt idx="44">
                  <c:v>1904</c:v>
                </c:pt>
                <c:pt idx="45">
                  <c:v>1905</c:v>
                </c:pt>
                <c:pt idx="46">
                  <c:v>1906</c:v>
                </c:pt>
                <c:pt idx="47">
                  <c:v>1907</c:v>
                </c:pt>
                <c:pt idx="48">
                  <c:v>1908</c:v>
                </c:pt>
                <c:pt idx="49">
                  <c:v>1909</c:v>
                </c:pt>
                <c:pt idx="50">
                  <c:v>1910</c:v>
                </c:pt>
                <c:pt idx="51">
                  <c:v>1911</c:v>
                </c:pt>
                <c:pt idx="52">
                  <c:v>1912</c:v>
                </c:pt>
                <c:pt idx="53">
                  <c:v>1913</c:v>
                </c:pt>
                <c:pt idx="54">
                  <c:v>1914</c:v>
                </c:pt>
                <c:pt idx="55">
                  <c:v>1915</c:v>
                </c:pt>
                <c:pt idx="56">
                  <c:v>1916</c:v>
                </c:pt>
                <c:pt idx="57">
                  <c:v>1917</c:v>
                </c:pt>
                <c:pt idx="58">
                  <c:v>1918</c:v>
                </c:pt>
                <c:pt idx="59">
                  <c:v>1919</c:v>
                </c:pt>
                <c:pt idx="60">
                  <c:v>1920</c:v>
                </c:pt>
                <c:pt idx="61">
                  <c:v>1921</c:v>
                </c:pt>
                <c:pt idx="62">
                  <c:v>1922</c:v>
                </c:pt>
                <c:pt idx="63">
                  <c:v>1923</c:v>
                </c:pt>
                <c:pt idx="64">
                  <c:v>1924</c:v>
                </c:pt>
                <c:pt idx="65">
                  <c:v>1925</c:v>
                </c:pt>
                <c:pt idx="66">
                  <c:v>1926</c:v>
                </c:pt>
                <c:pt idx="67">
                  <c:v>1927</c:v>
                </c:pt>
                <c:pt idx="68">
                  <c:v>1928</c:v>
                </c:pt>
                <c:pt idx="69">
                  <c:v>1929</c:v>
                </c:pt>
                <c:pt idx="70">
                  <c:v>1930</c:v>
                </c:pt>
                <c:pt idx="71">
                  <c:v>1931</c:v>
                </c:pt>
                <c:pt idx="72">
                  <c:v>1932</c:v>
                </c:pt>
                <c:pt idx="73">
                  <c:v>1933</c:v>
                </c:pt>
                <c:pt idx="74">
                  <c:v>1934</c:v>
                </c:pt>
                <c:pt idx="75">
                  <c:v>1935</c:v>
                </c:pt>
                <c:pt idx="76">
                  <c:v>1936</c:v>
                </c:pt>
                <c:pt idx="77">
                  <c:v>1937</c:v>
                </c:pt>
                <c:pt idx="78">
                  <c:v>1938</c:v>
                </c:pt>
                <c:pt idx="79">
                  <c:v>1939</c:v>
                </c:pt>
                <c:pt idx="80">
                  <c:v>1940</c:v>
                </c:pt>
                <c:pt idx="81">
                  <c:v>1941</c:v>
                </c:pt>
                <c:pt idx="82">
                  <c:v>1942</c:v>
                </c:pt>
                <c:pt idx="83">
                  <c:v>1943</c:v>
                </c:pt>
                <c:pt idx="84">
                  <c:v>1944</c:v>
                </c:pt>
                <c:pt idx="85">
                  <c:v>1945</c:v>
                </c:pt>
                <c:pt idx="86">
                  <c:v>1946</c:v>
                </c:pt>
                <c:pt idx="87">
                  <c:v>1947</c:v>
                </c:pt>
                <c:pt idx="88">
                  <c:v>1948</c:v>
                </c:pt>
                <c:pt idx="89">
                  <c:v>1949</c:v>
                </c:pt>
                <c:pt idx="90">
                  <c:v>1950</c:v>
                </c:pt>
                <c:pt idx="91">
                  <c:v>1951</c:v>
                </c:pt>
                <c:pt idx="92">
                  <c:v>1952</c:v>
                </c:pt>
                <c:pt idx="93">
                  <c:v>1953</c:v>
                </c:pt>
                <c:pt idx="94">
                  <c:v>1954</c:v>
                </c:pt>
                <c:pt idx="95">
                  <c:v>1955</c:v>
                </c:pt>
                <c:pt idx="96">
                  <c:v>1956</c:v>
                </c:pt>
                <c:pt idx="97">
                  <c:v>1957</c:v>
                </c:pt>
                <c:pt idx="98">
                  <c:v>1958</c:v>
                </c:pt>
                <c:pt idx="99">
                  <c:v>1959</c:v>
                </c:pt>
                <c:pt idx="100">
                  <c:v>1960</c:v>
                </c:pt>
                <c:pt idx="101">
                  <c:v>1961</c:v>
                </c:pt>
                <c:pt idx="102">
                  <c:v>1962</c:v>
                </c:pt>
                <c:pt idx="103">
                  <c:v>1963</c:v>
                </c:pt>
                <c:pt idx="104">
                  <c:v>1964</c:v>
                </c:pt>
                <c:pt idx="105">
                  <c:v>1965</c:v>
                </c:pt>
                <c:pt idx="106">
                  <c:v>1966</c:v>
                </c:pt>
                <c:pt idx="107">
                  <c:v>1967</c:v>
                </c:pt>
                <c:pt idx="108">
                  <c:v>1968</c:v>
                </c:pt>
                <c:pt idx="109">
                  <c:v>1969</c:v>
                </c:pt>
                <c:pt idx="110">
                  <c:v>1970</c:v>
                </c:pt>
                <c:pt idx="111">
                  <c:v>1971</c:v>
                </c:pt>
                <c:pt idx="112">
                  <c:v>1972</c:v>
                </c:pt>
                <c:pt idx="113">
                  <c:v>1973</c:v>
                </c:pt>
                <c:pt idx="114">
                  <c:v>1974</c:v>
                </c:pt>
                <c:pt idx="115">
                  <c:v>1975</c:v>
                </c:pt>
                <c:pt idx="116">
                  <c:v>1976</c:v>
                </c:pt>
                <c:pt idx="117">
                  <c:v>1977</c:v>
                </c:pt>
                <c:pt idx="118">
                  <c:v>1978</c:v>
                </c:pt>
                <c:pt idx="119">
                  <c:v>1979</c:v>
                </c:pt>
                <c:pt idx="120">
                  <c:v>1980</c:v>
                </c:pt>
                <c:pt idx="121">
                  <c:v>1981</c:v>
                </c:pt>
                <c:pt idx="122">
                  <c:v>1982</c:v>
                </c:pt>
                <c:pt idx="123">
                  <c:v>1983</c:v>
                </c:pt>
                <c:pt idx="124">
                  <c:v>1984</c:v>
                </c:pt>
                <c:pt idx="125">
                  <c:v>1985</c:v>
                </c:pt>
                <c:pt idx="126">
                  <c:v>1986</c:v>
                </c:pt>
                <c:pt idx="127">
                  <c:v>1987</c:v>
                </c:pt>
                <c:pt idx="128">
                  <c:v>1988</c:v>
                </c:pt>
                <c:pt idx="129">
                  <c:v>1989</c:v>
                </c:pt>
                <c:pt idx="130">
                  <c:v>1990</c:v>
                </c:pt>
                <c:pt idx="131">
                  <c:v>1991</c:v>
                </c:pt>
                <c:pt idx="132">
                  <c:v>1992</c:v>
                </c:pt>
                <c:pt idx="133">
                  <c:v>1993</c:v>
                </c:pt>
                <c:pt idx="134">
                  <c:v>1994</c:v>
                </c:pt>
                <c:pt idx="135">
                  <c:v>1995</c:v>
                </c:pt>
                <c:pt idx="136">
                  <c:v>1996</c:v>
                </c:pt>
                <c:pt idx="137">
                  <c:v>1997</c:v>
                </c:pt>
                <c:pt idx="138">
                  <c:v>1998</c:v>
                </c:pt>
                <c:pt idx="139">
                  <c:v>1999</c:v>
                </c:pt>
                <c:pt idx="140">
                  <c:v>2000</c:v>
                </c:pt>
                <c:pt idx="141">
                  <c:v>2001</c:v>
                </c:pt>
                <c:pt idx="142">
                  <c:v>2002</c:v>
                </c:pt>
                <c:pt idx="143">
                  <c:v>2003</c:v>
                </c:pt>
                <c:pt idx="144">
                  <c:v>2004</c:v>
                </c:pt>
                <c:pt idx="145">
                  <c:v>2005</c:v>
                </c:pt>
                <c:pt idx="146">
                  <c:v>2006</c:v>
                </c:pt>
                <c:pt idx="147">
                  <c:v>2007</c:v>
                </c:pt>
                <c:pt idx="148">
                  <c:v>2008</c:v>
                </c:pt>
                <c:pt idx="149">
                  <c:v>2009</c:v>
                </c:pt>
                <c:pt idx="150">
                  <c:v>2010</c:v>
                </c:pt>
              </c:numCache>
            </c:numRef>
          </c:cat>
          <c:val>
            <c:numRef>
              <c:f>DataTop1!$X$6:$X$156</c:f>
              <c:numCache>
                <c:formatCode>General</c:formatCode>
                <c:ptCount val="151"/>
                <c:pt idx="43" formatCode="0.00">
                  <c:v>17.920210000000001</c:v>
                </c:pt>
                <c:pt idx="47" formatCode="0.00">
                  <c:v>21.476739999999999</c:v>
                </c:pt>
                <c:pt idx="51">
                  <c:v>19.57</c:v>
                </c:pt>
                <c:pt idx="52">
                  <c:v>20.92</c:v>
                </c:pt>
                <c:pt idx="56">
                  <c:v>28.04</c:v>
                </c:pt>
                <c:pt idx="59">
                  <c:v>16.329999999999998</c:v>
                </c:pt>
                <c:pt idx="60">
                  <c:v>13.48</c:v>
                </c:pt>
                <c:pt idx="70">
                  <c:v>13.74</c:v>
                </c:pt>
                <c:pt idx="74">
                  <c:v>11.95</c:v>
                </c:pt>
                <c:pt idx="75">
                  <c:v>12.32</c:v>
                </c:pt>
                <c:pt idx="81">
                  <c:v>10.29</c:v>
                </c:pt>
                <c:pt idx="83">
                  <c:v>10.44</c:v>
                </c:pt>
                <c:pt idx="84">
                  <c:v>10.039999999999999</c:v>
                </c:pt>
                <c:pt idx="85">
                  <c:v>9.77</c:v>
                </c:pt>
                <c:pt idx="86">
                  <c:v>10.07</c:v>
                </c:pt>
                <c:pt idx="87">
                  <c:v>8.6199999999999992</c:v>
                </c:pt>
                <c:pt idx="88">
                  <c:v>7.9</c:v>
                </c:pt>
                <c:pt idx="89">
                  <c:v>7.64</c:v>
                </c:pt>
                <c:pt idx="90">
                  <c:v>7.59</c:v>
                </c:pt>
                <c:pt idx="91">
                  <c:v>7.33</c:v>
                </c:pt>
                <c:pt idx="92">
                  <c:v>6.8</c:v>
                </c:pt>
                <c:pt idx="93">
                  <c:v>6.9</c:v>
                </c:pt>
                <c:pt idx="94">
                  <c:v>6.9</c:v>
                </c:pt>
                <c:pt idx="95">
                  <c:v>6.78</c:v>
                </c:pt>
                <c:pt idx="96">
                  <c:v>6.65</c:v>
                </c:pt>
                <c:pt idx="97">
                  <c:v>6.81</c:v>
                </c:pt>
                <c:pt idx="98">
                  <c:v>6.81</c:v>
                </c:pt>
                <c:pt idx="99">
                  <c:v>7</c:v>
                </c:pt>
                <c:pt idx="100">
                  <c:v>6.83</c:v>
                </c:pt>
                <c:pt idx="101">
                  <c:v>6.77</c:v>
                </c:pt>
                <c:pt idx="102">
                  <c:v>6.65</c:v>
                </c:pt>
                <c:pt idx="103">
                  <c:v>6.64</c:v>
                </c:pt>
                <c:pt idx="104">
                  <c:v>6.5</c:v>
                </c:pt>
                <c:pt idx="105">
                  <c:v>6.47</c:v>
                </c:pt>
                <c:pt idx="106">
                  <c:v>6.35</c:v>
                </c:pt>
                <c:pt idx="107">
                  <c:v>6.55</c:v>
                </c:pt>
                <c:pt idx="108">
                  <c:v>6.57</c:v>
                </c:pt>
                <c:pt idx="109">
                  <c:v>6.41</c:v>
                </c:pt>
                <c:pt idx="110">
                  <c:v>6.16</c:v>
                </c:pt>
                <c:pt idx="111">
                  <c:v>5.8</c:v>
                </c:pt>
                <c:pt idx="112">
                  <c:v>5.67</c:v>
                </c:pt>
                <c:pt idx="113">
                  <c:v>5.57</c:v>
                </c:pt>
                <c:pt idx="114">
                  <c:v>5.47</c:v>
                </c:pt>
                <c:pt idx="115">
                  <c:v>5.29</c:v>
                </c:pt>
                <c:pt idx="116">
                  <c:v>4.95</c:v>
                </c:pt>
                <c:pt idx="117">
                  <c:v>4.6900000000000004</c:v>
                </c:pt>
                <c:pt idx="118">
                  <c:v>4.47</c:v>
                </c:pt>
                <c:pt idx="119">
                  <c:v>4.25</c:v>
                </c:pt>
                <c:pt idx="120">
                  <c:v>4.05</c:v>
                </c:pt>
                <c:pt idx="121">
                  <c:v>3.97</c:v>
                </c:pt>
                <c:pt idx="122">
                  <c:v>3.98</c:v>
                </c:pt>
                <c:pt idx="123">
                  <c:v>4.08</c:v>
                </c:pt>
                <c:pt idx="124">
                  <c:v>4.13</c:v>
                </c:pt>
                <c:pt idx="125">
                  <c:v>4.12</c:v>
                </c:pt>
                <c:pt idx="126">
                  <c:v>4.1100000000000003</c:v>
                </c:pt>
                <c:pt idx="127">
                  <c:v>4.24</c:v>
                </c:pt>
                <c:pt idx="128">
                  <c:v>4.38</c:v>
                </c:pt>
                <c:pt idx="129">
                  <c:v>4.4800000000000004</c:v>
                </c:pt>
                <c:pt idx="130">
                  <c:v>4.38</c:v>
                </c:pt>
                <c:pt idx="131">
                  <c:v>5.0999999999999996</c:v>
                </c:pt>
                <c:pt idx="132">
                  <c:v>5.04</c:v>
                </c:pt>
                <c:pt idx="133">
                  <c:v>5.22</c:v>
                </c:pt>
                <c:pt idx="134">
                  <c:v>5.53</c:v>
                </c:pt>
                <c:pt idx="135">
                  <c:v>5.25</c:v>
                </c:pt>
                <c:pt idx="136">
                  <c:v>5.59</c:v>
                </c:pt>
                <c:pt idx="137">
                  <c:v>5.72</c:v>
                </c:pt>
                <c:pt idx="138">
                  <c:v>5.87</c:v>
                </c:pt>
                <c:pt idx="139">
                  <c:v>6.01</c:v>
                </c:pt>
                <c:pt idx="140">
                  <c:v>5.97</c:v>
                </c:pt>
                <c:pt idx="141">
                  <c:v>5.95</c:v>
                </c:pt>
                <c:pt idx="142">
                  <c:v>5.67</c:v>
                </c:pt>
                <c:pt idx="143">
                  <c:v>5.52</c:v>
                </c:pt>
                <c:pt idx="144">
                  <c:v>5.72</c:v>
                </c:pt>
                <c:pt idx="145">
                  <c:v>6.28</c:v>
                </c:pt>
                <c:pt idx="146">
                  <c:v>6.61</c:v>
                </c:pt>
                <c:pt idx="147">
                  <c:v>6.91</c:v>
                </c:pt>
                <c:pt idx="148">
                  <c:v>7.09</c:v>
                </c:pt>
                <c:pt idx="149">
                  <c:v>6.72</c:v>
                </c:pt>
                <c:pt idx="150">
                  <c:v>6.91</c:v>
                </c:pt>
              </c:numCache>
            </c:numRef>
          </c:val>
        </c:ser>
        <c:ser>
          <c:idx val="0"/>
          <c:order val="2"/>
          <c:tx>
            <c:strRef>
              <c:f>DataTop1!$H$5</c:f>
              <c:strCache>
                <c:ptCount val="1"/>
                <c:pt idx="0">
                  <c:v>Finland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DataTop1!$A$6:$A$156</c:f>
              <c:numCache>
                <c:formatCode>General</c:formatCode>
                <c:ptCount val="151"/>
                <c:pt idx="0">
                  <c:v>1860</c:v>
                </c:pt>
                <c:pt idx="1">
                  <c:v>1861</c:v>
                </c:pt>
                <c:pt idx="2">
                  <c:v>1862</c:v>
                </c:pt>
                <c:pt idx="3">
                  <c:v>1863</c:v>
                </c:pt>
                <c:pt idx="4">
                  <c:v>1864</c:v>
                </c:pt>
                <c:pt idx="5">
                  <c:v>1865</c:v>
                </c:pt>
                <c:pt idx="6">
                  <c:v>1866</c:v>
                </c:pt>
                <c:pt idx="7">
                  <c:v>1867</c:v>
                </c:pt>
                <c:pt idx="8">
                  <c:v>1868</c:v>
                </c:pt>
                <c:pt idx="9">
                  <c:v>1869</c:v>
                </c:pt>
                <c:pt idx="10">
                  <c:v>1870</c:v>
                </c:pt>
                <c:pt idx="11">
                  <c:v>1871</c:v>
                </c:pt>
                <c:pt idx="12">
                  <c:v>1872</c:v>
                </c:pt>
                <c:pt idx="13">
                  <c:v>1873</c:v>
                </c:pt>
                <c:pt idx="14">
                  <c:v>1874</c:v>
                </c:pt>
                <c:pt idx="15">
                  <c:v>1875</c:v>
                </c:pt>
                <c:pt idx="16">
                  <c:v>1876</c:v>
                </c:pt>
                <c:pt idx="17">
                  <c:v>1877</c:v>
                </c:pt>
                <c:pt idx="18">
                  <c:v>1878</c:v>
                </c:pt>
                <c:pt idx="19">
                  <c:v>1879</c:v>
                </c:pt>
                <c:pt idx="20">
                  <c:v>1880</c:v>
                </c:pt>
                <c:pt idx="21">
                  <c:v>1881</c:v>
                </c:pt>
                <c:pt idx="22">
                  <c:v>1882</c:v>
                </c:pt>
                <c:pt idx="23">
                  <c:v>1883</c:v>
                </c:pt>
                <c:pt idx="24">
                  <c:v>1884</c:v>
                </c:pt>
                <c:pt idx="25">
                  <c:v>1885</c:v>
                </c:pt>
                <c:pt idx="26">
                  <c:v>1886</c:v>
                </c:pt>
                <c:pt idx="27">
                  <c:v>1887</c:v>
                </c:pt>
                <c:pt idx="28">
                  <c:v>1888</c:v>
                </c:pt>
                <c:pt idx="29">
                  <c:v>1889</c:v>
                </c:pt>
                <c:pt idx="30">
                  <c:v>1890</c:v>
                </c:pt>
                <c:pt idx="31">
                  <c:v>1891</c:v>
                </c:pt>
                <c:pt idx="32">
                  <c:v>1892</c:v>
                </c:pt>
                <c:pt idx="33">
                  <c:v>1893</c:v>
                </c:pt>
                <c:pt idx="34">
                  <c:v>1894</c:v>
                </c:pt>
                <c:pt idx="35">
                  <c:v>1895</c:v>
                </c:pt>
                <c:pt idx="36">
                  <c:v>1896</c:v>
                </c:pt>
                <c:pt idx="37">
                  <c:v>1897</c:v>
                </c:pt>
                <c:pt idx="38">
                  <c:v>1898</c:v>
                </c:pt>
                <c:pt idx="39">
                  <c:v>1899</c:v>
                </c:pt>
                <c:pt idx="40">
                  <c:v>1900</c:v>
                </c:pt>
                <c:pt idx="41">
                  <c:v>1901</c:v>
                </c:pt>
                <c:pt idx="42">
                  <c:v>1902</c:v>
                </c:pt>
                <c:pt idx="43">
                  <c:v>1903</c:v>
                </c:pt>
                <c:pt idx="44">
                  <c:v>1904</c:v>
                </c:pt>
                <c:pt idx="45">
                  <c:v>1905</c:v>
                </c:pt>
                <c:pt idx="46">
                  <c:v>1906</c:v>
                </c:pt>
                <c:pt idx="47">
                  <c:v>1907</c:v>
                </c:pt>
                <c:pt idx="48">
                  <c:v>1908</c:v>
                </c:pt>
                <c:pt idx="49">
                  <c:v>1909</c:v>
                </c:pt>
                <c:pt idx="50">
                  <c:v>1910</c:v>
                </c:pt>
                <c:pt idx="51">
                  <c:v>1911</c:v>
                </c:pt>
                <c:pt idx="52">
                  <c:v>1912</c:v>
                </c:pt>
                <c:pt idx="53">
                  <c:v>1913</c:v>
                </c:pt>
                <c:pt idx="54">
                  <c:v>1914</c:v>
                </c:pt>
                <c:pt idx="55">
                  <c:v>1915</c:v>
                </c:pt>
                <c:pt idx="56">
                  <c:v>1916</c:v>
                </c:pt>
                <c:pt idx="57">
                  <c:v>1917</c:v>
                </c:pt>
                <c:pt idx="58">
                  <c:v>1918</c:v>
                </c:pt>
                <c:pt idx="59">
                  <c:v>1919</c:v>
                </c:pt>
                <c:pt idx="60">
                  <c:v>1920</c:v>
                </c:pt>
                <c:pt idx="61">
                  <c:v>1921</c:v>
                </c:pt>
                <c:pt idx="62">
                  <c:v>1922</c:v>
                </c:pt>
                <c:pt idx="63">
                  <c:v>1923</c:v>
                </c:pt>
                <c:pt idx="64">
                  <c:v>1924</c:v>
                </c:pt>
                <c:pt idx="65">
                  <c:v>1925</c:v>
                </c:pt>
                <c:pt idx="66">
                  <c:v>1926</c:v>
                </c:pt>
                <c:pt idx="67">
                  <c:v>1927</c:v>
                </c:pt>
                <c:pt idx="68">
                  <c:v>1928</c:v>
                </c:pt>
                <c:pt idx="69">
                  <c:v>1929</c:v>
                </c:pt>
                <c:pt idx="70">
                  <c:v>1930</c:v>
                </c:pt>
                <c:pt idx="71">
                  <c:v>1931</c:v>
                </c:pt>
                <c:pt idx="72">
                  <c:v>1932</c:v>
                </c:pt>
                <c:pt idx="73">
                  <c:v>1933</c:v>
                </c:pt>
                <c:pt idx="74">
                  <c:v>1934</c:v>
                </c:pt>
                <c:pt idx="75">
                  <c:v>1935</c:v>
                </c:pt>
                <c:pt idx="76">
                  <c:v>1936</c:v>
                </c:pt>
                <c:pt idx="77">
                  <c:v>1937</c:v>
                </c:pt>
                <c:pt idx="78">
                  <c:v>1938</c:v>
                </c:pt>
                <c:pt idx="79">
                  <c:v>1939</c:v>
                </c:pt>
                <c:pt idx="80">
                  <c:v>1940</c:v>
                </c:pt>
                <c:pt idx="81">
                  <c:v>1941</c:v>
                </c:pt>
                <c:pt idx="82">
                  <c:v>1942</c:v>
                </c:pt>
                <c:pt idx="83">
                  <c:v>1943</c:v>
                </c:pt>
                <c:pt idx="84">
                  <c:v>1944</c:v>
                </c:pt>
                <c:pt idx="85">
                  <c:v>1945</c:v>
                </c:pt>
                <c:pt idx="86">
                  <c:v>1946</c:v>
                </c:pt>
                <c:pt idx="87">
                  <c:v>1947</c:v>
                </c:pt>
                <c:pt idx="88">
                  <c:v>1948</c:v>
                </c:pt>
                <c:pt idx="89">
                  <c:v>1949</c:v>
                </c:pt>
                <c:pt idx="90">
                  <c:v>1950</c:v>
                </c:pt>
                <c:pt idx="91">
                  <c:v>1951</c:v>
                </c:pt>
                <c:pt idx="92">
                  <c:v>1952</c:v>
                </c:pt>
                <c:pt idx="93">
                  <c:v>1953</c:v>
                </c:pt>
                <c:pt idx="94">
                  <c:v>1954</c:v>
                </c:pt>
                <c:pt idx="95">
                  <c:v>1955</c:v>
                </c:pt>
                <c:pt idx="96">
                  <c:v>1956</c:v>
                </c:pt>
                <c:pt idx="97">
                  <c:v>1957</c:v>
                </c:pt>
                <c:pt idx="98">
                  <c:v>1958</c:v>
                </c:pt>
                <c:pt idx="99">
                  <c:v>1959</c:v>
                </c:pt>
                <c:pt idx="100">
                  <c:v>1960</c:v>
                </c:pt>
                <c:pt idx="101">
                  <c:v>1961</c:v>
                </c:pt>
                <c:pt idx="102">
                  <c:v>1962</c:v>
                </c:pt>
                <c:pt idx="103">
                  <c:v>1963</c:v>
                </c:pt>
                <c:pt idx="104">
                  <c:v>1964</c:v>
                </c:pt>
                <c:pt idx="105">
                  <c:v>1965</c:v>
                </c:pt>
                <c:pt idx="106">
                  <c:v>1966</c:v>
                </c:pt>
                <c:pt idx="107">
                  <c:v>1967</c:v>
                </c:pt>
                <c:pt idx="108">
                  <c:v>1968</c:v>
                </c:pt>
                <c:pt idx="109">
                  <c:v>1969</c:v>
                </c:pt>
                <c:pt idx="110">
                  <c:v>1970</c:v>
                </c:pt>
                <c:pt idx="111">
                  <c:v>1971</c:v>
                </c:pt>
                <c:pt idx="112">
                  <c:v>1972</c:v>
                </c:pt>
                <c:pt idx="113">
                  <c:v>1973</c:v>
                </c:pt>
                <c:pt idx="114">
                  <c:v>1974</c:v>
                </c:pt>
                <c:pt idx="115">
                  <c:v>1975</c:v>
                </c:pt>
                <c:pt idx="116">
                  <c:v>1976</c:v>
                </c:pt>
                <c:pt idx="117">
                  <c:v>1977</c:v>
                </c:pt>
                <c:pt idx="118">
                  <c:v>1978</c:v>
                </c:pt>
                <c:pt idx="119">
                  <c:v>1979</c:v>
                </c:pt>
                <c:pt idx="120">
                  <c:v>1980</c:v>
                </c:pt>
                <c:pt idx="121">
                  <c:v>1981</c:v>
                </c:pt>
                <c:pt idx="122">
                  <c:v>1982</c:v>
                </c:pt>
                <c:pt idx="123">
                  <c:v>1983</c:v>
                </c:pt>
                <c:pt idx="124">
                  <c:v>1984</c:v>
                </c:pt>
                <c:pt idx="125">
                  <c:v>1985</c:v>
                </c:pt>
                <c:pt idx="126">
                  <c:v>1986</c:v>
                </c:pt>
                <c:pt idx="127">
                  <c:v>1987</c:v>
                </c:pt>
                <c:pt idx="128">
                  <c:v>1988</c:v>
                </c:pt>
                <c:pt idx="129">
                  <c:v>1989</c:v>
                </c:pt>
                <c:pt idx="130">
                  <c:v>1990</c:v>
                </c:pt>
                <c:pt idx="131">
                  <c:v>1991</c:v>
                </c:pt>
                <c:pt idx="132">
                  <c:v>1992</c:v>
                </c:pt>
                <c:pt idx="133">
                  <c:v>1993</c:v>
                </c:pt>
                <c:pt idx="134">
                  <c:v>1994</c:v>
                </c:pt>
                <c:pt idx="135">
                  <c:v>1995</c:v>
                </c:pt>
                <c:pt idx="136">
                  <c:v>1996</c:v>
                </c:pt>
                <c:pt idx="137">
                  <c:v>1997</c:v>
                </c:pt>
                <c:pt idx="138">
                  <c:v>1998</c:v>
                </c:pt>
                <c:pt idx="139">
                  <c:v>1999</c:v>
                </c:pt>
                <c:pt idx="140">
                  <c:v>2000</c:v>
                </c:pt>
                <c:pt idx="141">
                  <c:v>2001</c:v>
                </c:pt>
                <c:pt idx="142">
                  <c:v>2002</c:v>
                </c:pt>
                <c:pt idx="143">
                  <c:v>2003</c:v>
                </c:pt>
                <c:pt idx="144">
                  <c:v>2004</c:v>
                </c:pt>
                <c:pt idx="145">
                  <c:v>2005</c:v>
                </c:pt>
                <c:pt idx="146">
                  <c:v>2006</c:v>
                </c:pt>
                <c:pt idx="147">
                  <c:v>2007</c:v>
                </c:pt>
                <c:pt idx="148">
                  <c:v>2008</c:v>
                </c:pt>
                <c:pt idx="149">
                  <c:v>2009</c:v>
                </c:pt>
                <c:pt idx="150">
                  <c:v>2010</c:v>
                </c:pt>
              </c:numCache>
            </c:numRef>
          </c:cat>
          <c:val>
            <c:numRef>
              <c:f>DataTop1!$H$6:$H$156</c:f>
              <c:numCache>
                <c:formatCode>General</c:formatCode>
                <c:ptCount val="151"/>
                <c:pt idx="5">
                  <c:v>17.814964332880109</c:v>
                </c:pt>
                <c:pt idx="11">
                  <c:v>15.042840262728795</c:v>
                </c:pt>
                <c:pt idx="17">
                  <c:v>17.25</c:v>
                </c:pt>
                <c:pt idx="21">
                  <c:v>19.25</c:v>
                </c:pt>
                <c:pt idx="60">
                  <c:v>15.27</c:v>
                </c:pt>
                <c:pt idx="61">
                  <c:v>15.2</c:v>
                </c:pt>
                <c:pt idx="62">
                  <c:v>14.85</c:v>
                </c:pt>
                <c:pt idx="63">
                  <c:v>13.46</c:v>
                </c:pt>
                <c:pt idx="64">
                  <c:v>12.07</c:v>
                </c:pt>
                <c:pt idx="65">
                  <c:v>12.64</c:v>
                </c:pt>
                <c:pt idx="66">
                  <c:v>13.22</c:v>
                </c:pt>
                <c:pt idx="67">
                  <c:v>13.34</c:v>
                </c:pt>
                <c:pt idx="68">
                  <c:v>13.45</c:v>
                </c:pt>
                <c:pt idx="69">
                  <c:v>13.57</c:v>
                </c:pt>
                <c:pt idx="70">
                  <c:v>13.5</c:v>
                </c:pt>
                <c:pt idx="71">
                  <c:v>13.43</c:v>
                </c:pt>
                <c:pt idx="72">
                  <c:v>13.41</c:v>
                </c:pt>
                <c:pt idx="73">
                  <c:v>13.4</c:v>
                </c:pt>
                <c:pt idx="74">
                  <c:v>13.38</c:v>
                </c:pt>
                <c:pt idx="75">
                  <c:v>11.74</c:v>
                </c:pt>
                <c:pt idx="76">
                  <c:v>12.39</c:v>
                </c:pt>
                <c:pt idx="77">
                  <c:v>13.04</c:v>
                </c:pt>
                <c:pt idx="78">
                  <c:v>13.04</c:v>
                </c:pt>
                <c:pt idx="79">
                  <c:v>12.26</c:v>
                </c:pt>
                <c:pt idx="80">
                  <c:v>11.47</c:v>
                </c:pt>
                <c:pt idx="81">
                  <c:v>10.69</c:v>
                </c:pt>
                <c:pt idx="82">
                  <c:v>9.91</c:v>
                </c:pt>
                <c:pt idx="83">
                  <c:v>9.1300000000000008</c:v>
                </c:pt>
                <c:pt idx="84">
                  <c:v>8.35</c:v>
                </c:pt>
                <c:pt idx="85">
                  <c:v>7.57</c:v>
                </c:pt>
                <c:pt idx="86">
                  <c:v>6.79</c:v>
                </c:pt>
                <c:pt idx="87">
                  <c:v>6.01</c:v>
                </c:pt>
                <c:pt idx="88">
                  <c:v>6.23</c:v>
                </c:pt>
                <c:pt idx="89">
                  <c:v>7.71</c:v>
                </c:pt>
                <c:pt idx="90">
                  <c:v>7.75</c:v>
                </c:pt>
                <c:pt idx="91">
                  <c:v>8.0299999999999994</c:v>
                </c:pt>
                <c:pt idx="92">
                  <c:v>8.48</c:v>
                </c:pt>
                <c:pt idx="93">
                  <c:v>8.51</c:v>
                </c:pt>
                <c:pt idx="94">
                  <c:v>8.91</c:v>
                </c:pt>
                <c:pt idx="95">
                  <c:v>8.94</c:v>
                </c:pt>
                <c:pt idx="96">
                  <c:v>9.1999999999999993</c:v>
                </c:pt>
                <c:pt idx="97">
                  <c:v>9.18</c:v>
                </c:pt>
                <c:pt idx="98">
                  <c:v>9.92</c:v>
                </c:pt>
                <c:pt idx="99">
                  <c:v>10.01</c:v>
                </c:pt>
                <c:pt idx="100">
                  <c:v>9.5</c:v>
                </c:pt>
                <c:pt idx="101">
                  <c:v>10.16</c:v>
                </c:pt>
                <c:pt idx="102">
                  <c:v>10.01</c:v>
                </c:pt>
                <c:pt idx="103">
                  <c:v>10.16</c:v>
                </c:pt>
                <c:pt idx="104">
                  <c:v>9.4600000000000009</c:v>
                </c:pt>
                <c:pt idx="105">
                  <c:v>9.4700000000000006</c:v>
                </c:pt>
                <c:pt idx="106">
                  <c:v>9.4700000000000006</c:v>
                </c:pt>
                <c:pt idx="107">
                  <c:v>9.5399999999999991</c:v>
                </c:pt>
                <c:pt idx="108">
                  <c:v>9.31</c:v>
                </c:pt>
                <c:pt idx="109">
                  <c:v>7.84</c:v>
                </c:pt>
                <c:pt idx="110">
                  <c:v>9.8699999999999992</c:v>
                </c:pt>
                <c:pt idx="111">
                  <c:v>9.26</c:v>
                </c:pt>
                <c:pt idx="112">
                  <c:v>8.6999999999999993</c:v>
                </c:pt>
                <c:pt idx="113">
                  <c:v>8.1</c:v>
                </c:pt>
                <c:pt idx="114">
                  <c:v>7.46</c:v>
                </c:pt>
                <c:pt idx="115">
                  <c:v>5.91</c:v>
                </c:pt>
                <c:pt idx="116">
                  <c:v>5.66</c:v>
                </c:pt>
                <c:pt idx="117">
                  <c:v>5.51</c:v>
                </c:pt>
                <c:pt idx="118">
                  <c:v>5.15</c:v>
                </c:pt>
                <c:pt idx="119">
                  <c:v>4.87</c:v>
                </c:pt>
                <c:pt idx="120">
                  <c:v>4.32</c:v>
                </c:pt>
                <c:pt idx="121">
                  <c:v>3.96</c:v>
                </c:pt>
                <c:pt idx="122">
                  <c:v>3.55</c:v>
                </c:pt>
                <c:pt idx="123">
                  <c:v>3.49</c:v>
                </c:pt>
                <c:pt idx="124">
                  <c:v>4.1100000000000003</c:v>
                </c:pt>
                <c:pt idx="125">
                  <c:v>4.03</c:v>
                </c:pt>
                <c:pt idx="126">
                  <c:v>3.86</c:v>
                </c:pt>
                <c:pt idx="127">
                  <c:v>5.03</c:v>
                </c:pt>
                <c:pt idx="128">
                  <c:v>4.96</c:v>
                </c:pt>
                <c:pt idx="129">
                  <c:v>4.7</c:v>
                </c:pt>
                <c:pt idx="130">
                  <c:v>4.737519151443724</c:v>
                </c:pt>
                <c:pt idx="131">
                  <c:v>4.5831231585150265</c:v>
                </c:pt>
                <c:pt idx="132">
                  <c:v>4.4693576900412495</c:v>
                </c:pt>
                <c:pt idx="133">
                  <c:v>4.6481319976428992</c:v>
                </c:pt>
                <c:pt idx="134">
                  <c:v>4.6075014731879786</c:v>
                </c:pt>
                <c:pt idx="135">
                  <c:v>4.9813022981732464</c:v>
                </c:pt>
                <c:pt idx="136">
                  <c:v>4.8187802003535651</c:v>
                </c:pt>
                <c:pt idx="137">
                  <c:v>5.5501296405421332</c:v>
                </c:pt>
                <c:pt idx="138">
                  <c:v>6.1920919269298764</c:v>
                </c:pt>
                <c:pt idx="139">
                  <c:v>7.6872952268709493</c:v>
                </c:pt>
                <c:pt idx="140">
                  <c:v>8.0936004714201548</c:v>
                </c:pt>
                <c:pt idx="141">
                  <c:v>7.1997289334119028</c:v>
                </c:pt>
                <c:pt idx="142">
                  <c:v>7.0372068355922215</c:v>
                </c:pt>
                <c:pt idx="143">
                  <c:v>7.1184678845020626</c:v>
                </c:pt>
                <c:pt idx="144">
                  <c:v>7.8416912197996469</c:v>
                </c:pt>
                <c:pt idx="145">
                  <c:v>6.175839717147908</c:v>
                </c:pt>
                <c:pt idx="146">
                  <c:v>6.8178020035356512</c:v>
                </c:pt>
                <c:pt idx="147">
                  <c:v>6.712162639952858</c:v>
                </c:pt>
                <c:pt idx="148">
                  <c:v>6.9071891573364761</c:v>
                </c:pt>
                <c:pt idx="149">
                  <c:v>6.062074248674131</c:v>
                </c:pt>
              </c:numCache>
            </c:numRef>
          </c:val>
        </c:ser>
        <c:ser>
          <c:idx val="1"/>
          <c:order val="3"/>
          <c:tx>
            <c:strRef>
              <c:f>DataTop1!$G$5</c:f>
              <c:strCache>
                <c:ptCount val="1"/>
                <c:pt idx="0">
                  <c:v>Denmark</c:v>
                </c:pt>
              </c:strCache>
            </c:strRef>
          </c:tx>
          <c:spPr>
            <a:ln w="19050"/>
          </c:spPr>
          <c:marker>
            <c:symbol val="square"/>
            <c:size val="5"/>
          </c:marker>
          <c:cat>
            <c:numRef>
              <c:f>DataTop1!$A$6:$A$156</c:f>
              <c:numCache>
                <c:formatCode>General</c:formatCode>
                <c:ptCount val="151"/>
                <c:pt idx="0">
                  <c:v>1860</c:v>
                </c:pt>
                <c:pt idx="1">
                  <c:v>1861</c:v>
                </c:pt>
                <c:pt idx="2">
                  <c:v>1862</c:v>
                </c:pt>
                <c:pt idx="3">
                  <c:v>1863</c:v>
                </c:pt>
                <c:pt idx="4">
                  <c:v>1864</c:v>
                </c:pt>
                <c:pt idx="5">
                  <c:v>1865</c:v>
                </c:pt>
                <c:pt idx="6">
                  <c:v>1866</c:v>
                </c:pt>
                <c:pt idx="7">
                  <c:v>1867</c:v>
                </c:pt>
                <c:pt idx="8">
                  <c:v>1868</c:v>
                </c:pt>
                <c:pt idx="9">
                  <c:v>1869</c:v>
                </c:pt>
                <c:pt idx="10">
                  <c:v>1870</c:v>
                </c:pt>
                <c:pt idx="11">
                  <c:v>1871</c:v>
                </c:pt>
                <c:pt idx="12">
                  <c:v>1872</c:v>
                </c:pt>
                <c:pt idx="13">
                  <c:v>1873</c:v>
                </c:pt>
                <c:pt idx="14">
                  <c:v>1874</c:v>
                </c:pt>
                <c:pt idx="15">
                  <c:v>1875</c:v>
                </c:pt>
                <c:pt idx="16">
                  <c:v>1876</c:v>
                </c:pt>
                <c:pt idx="17">
                  <c:v>1877</c:v>
                </c:pt>
                <c:pt idx="18">
                  <c:v>1878</c:v>
                </c:pt>
                <c:pt idx="19">
                  <c:v>1879</c:v>
                </c:pt>
                <c:pt idx="20">
                  <c:v>1880</c:v>
                </c:pt>
                <c:pt idx="21">
                  <c:v>1881</c:v>
                </c:pt>
                <c:pt idx="22">
                  <c:v>1882</c:v>
                </c:pt>
                <c:pt idx="23">
                  <c:v>1883</c:v>
                </c:pt>
                <c:pt idx="24">
                  <c:v>1884</c:v>
                </c:pt>
                <c:pt idx="25">
                  <c:v>1885</c:v>
                </c:pt>
                <c:pt idx="26">
                  <c:v>1886</c:v>
                </c:pt>
                <c:pt idx="27">
                  <c:v>1887</c:v>
                </c:pt>
                <c:pt idx="28">
                  <c:v>1888</c:v>
                </c:pt>
                <c:pt idx="29">
                  <c:v>1889</c:v>
                </c:pt>
                <c:pt idx="30">
                  <c:v>1890</c:v>
                </c:pt>
                <c:pt idx="31">
                  <c:v>1891</c:v>
                </c:pt>
                <c:pt idx="32">
                  <c:v>1892</c:v>
                </c:pt>
                <c:pt idx="33">
                  <c:v>1893</c:v>
                </c:pt>
                <c:pt idx="34">
                  <c:v>1894</c:v>
                </c:pt>
                <c:pt idx="35">
                  <c:v>1895</c:v>
                </c:pt>
                <c:pt idx="36">
                  <c:v>1896</c:v>
                </c:pt>
                <c:pt idx="37">
                  <c:v>1897</c:v>
                </c:pt>
                <c:pt idx="38">
                  <c:v>1898</c:v>
                </c:pt>
                <c:pt idx="39">
                  <c:v>1899</c:v>
                </c:pt>
                <c:pt idx="40">
                  <c:v>1900</c:v>
                </c:pt>
                <c:pt idx="41">
                  <c:v>1901</c:v>
                </c:pt>
                <c:pt idx="42">
                  <c:v>1902</c:v>
                </c:pt>
                <c:pt idx="43">
                  <c:v>1903</c:v>
                </c:pt>
                <c:pt idx="44">
                  <c:v>1904</c:v>
                </c:pt>
                <c:pt idx="45">
                  <c:v>1905</c:v>
                </c:pt>
                <c:pt idx="46">
                  <c:v>1906</c:v>
                </c:pt>
                <c:pt idx="47">
                  <c:v>1907</c:v>
                </c:pt>
                <c:pt idx="48">
                  <c:v>1908</c:v>
                </c:pt>
                <c:pt idx="49">
                  <c:v>1909</c:v>
                </c:pt>
                <c:pt idx="50">
                  <c:v>1910</c:v>
                </c:pt>
                <c:pt idx="51">
                  <c:v>1911</c:v>
                </c:pt>
                <c:pt idx="52">
                  <c:v>1912</c:v>
                </c:pt>
                <c:pt idx="53">
                  <c:v>1913</c:v>
                </c:pt>
                <c:pt idx="54">
                  <c:v>1914</c:v>
                </c:pt>
                <c:pt idx="55">
                  <c:v>1915</c:v>
                </c:pt>
                <c:pt idx="56">
                  <c:v>1916</c:v>
                </c:pt>
                <c:pt idx="57">
                  <c:v>1917</c:v>
                </c:pt>
                <c:pt idx="58">
                  <c:v>1918</c:v>
                </c:pt>
                <c:pt idx="59">
                  <c:v>1919</c:v>
                </c:pt>
                <c:pt idx="60">
                  <c:v>1920</c:v>
                </c:pt>
                <c:pt idx="61">
                  <c:v>1921</c:v>
                </c:pt>
                <c:pt idx="62">
                  <c:v>1922</c:v>
                </c:pt>
                <c:pt idx="63">
                  <c:v>1923</c:v>
                </c:pt>
                <c:pt idx="64">
                  <c:v>1924</c:v>
                </c:pt>
                <c:pt idx="65">
                  <c:v>1925</c:v>
                </c:pt>
                <c:pt idx="66">
                  <c:v>1926</c:v>
                </c:pt>
                <c:pt idx="67">
                  <c:v>1927</c:v>
                </c:pt>
                <c:pt idx="68">
                  <c:v>1928</c:v>
                </c:pt>
                <c:pt idx="69">
                  <c:v>1929</c:v>
                </c:pt>
                <c:pt idx="70">
                  <c:v>1930</c:v>
                </c:pt>
                <c:pt idx="71">
                  <c:v>1931</c:v>
                </c:pt>
                <c:pt idx="72">
                  <c:v>1932</c:v>
                </c:pt>
                <c:pt idx="73">
                  <c:v>1933</c:v>
                </c:pt>
                <c:pt idx="74">
                  <c:v>1934</c:v>
                </c:pt>
                <c:pt idx="75">
                  <c:v>1935</c:v>
                </c:pt>
                <c:pt idx="76">
                  <c:v>1936</c:v>
                </c:pt>
                <c:pt idx="77">
                  <c:v>1937</c:v>
                </c:pt>
                <c:pt idx="78">
                  <c:v>1938</c:v>
                </c:pt>
                <c:pt idx="79">
                  <c:v>1939</c:v>
                </c:pt>
                <c:pt idx="80">
                  <c:v>1940</c:v>
                </c:pt>
                <c:pt idx="81">
                  <c:v>1941</c:v>
                </c:pt>
                <c:pt idx="82">
                  <c:v>1942</c:v>
                </c:pt>
                <c:pt idx="83">
                  <c:v>1943</c:v>
                </c:pt>
                <c:pt idx="84">
                  <c:v>1944</c:v>
                </c:pt>
                <c:pt idx="85">
                  <c:v>1945</c:v>
                </c:pt>
                <c:pt idx="86">
                  <c:v>1946</c:v>
                </c:pt>
                <c:pt idx="87">
                  <c:v>1947</c:v>
                </c:pt>
                <c:pt idx="88">
                  <c:v>1948</c:v>
                </c:pt>
                <c:pt idx="89">
                  <c:v>1949</c:v>
                </c:pt>
                <c:pt idx="90">
                  <c:v>1950</c:v>
                </c:pt>
                <c:pt idx="91">
                  <c:v>1951</c:v>
                </c:pt>
                <c:pt idx="92">
                  <c:v>1952</c:v>
                </c:pt>
                <c:pt idx="93">
                  <c:v>1953</c:v>
                </c:pt>
                <c:pt idx="94">
                  <c:v>1954</c:v>
                </c:pt>
                <c:pt idx="95">
                  <c:v>1955</c:v>
                </c:pt>
                <c:pt idx="96">
                  <c:v>1956</c:v>
                </c:pt>
                <c:pt idx="97">
                  <c:v>1957</c:v>
                </c:pt>
                <c:pt idx="98">
                  <c:v>1958</c:v>
                </c:pt>
                <c:pt idx="99">
                  <c:v>1959</c:v>
                </c:pt>
                <c:pt idx="100">
                  <c:v>1960</c:v>
                </c:pt>
                <c:pt idx="101">
                  <c:v>1961</c:v>
                </c:pt>
                <c:pt idx="102">
                  <c:v>1962</c:v>
                </c:pt>
                <c:pt idx="103">
                  <c:v>1963</c:v>
                </c:pt>
                <c:pt idx="104">
                  <c:v>1964</c:v>
                </c:pt>
                <c:pt idx="105">
                  <c:v>1965</c:v>
                </c:pt>
                <c:pt idx="106">
                  <c:v>1966</c:v>
                </c:pt>
                <c:pt idx="107">
                  <c:v>1967</c:v>
                </c:pt>
                <c:pt idx="108">
                  <c:v>1968</c:v>
                </c:pt>
                <c:pt idx="109">
                  <c:v>1969</c:v>
                </c:pt>
                <c:pt idx="110">
                  <c:v>1970</c:v>
                </c:pt>
                <c:pt idx="111">
                  <c:v>1971</c:v>
                </c:pt>
                <c:pt idx="112">
                  <c:v>1972</c:v>
                </c:pt>
                <c:pt idx="113">
                  <c:v>1973</c:v>
                </c:pt>
                <c:pt idx="114">
                  <c:v>1974</c:v>
                </c:pt>
                <c:pt idx="115">
                  <c:v>1975</c:v>
                </c:pt>
                <c:pt idx="116">
                  <c:v>1976</c:v>
                </c:pt>
                <c:pt idx="117">
                  <c:v>1977</c:v>
                </c:pt>
                <c:pt idx="118">
                  <c:v>1978</c:v>
                </c:pt>
                <c:pt idx="119">
                  <c:v>1979</c:v>
                </c:pt>
                <c:pt idx="120">
                  <c:v>1980</c:v>
                </c:pt>
                <c:pt idx="121">
                  <c:v>1981</c:v>
                </c:pt>
                <c:pt idx="122">
                  <c:v>1982</c:v>
                </c:pt>
                <c:pt idx="123">
                  <c:v>1983</c:v>
                </c:pt>
                <c:pt idx="124">
                  <c:v>1984</c:v>
                </c:pt>
                <c:pt idx="125">
                  <c:v>1985</c:v>
                </c:pt>
                <c:pt idx="126">
                  <c:v>1986</c:v>
                </c:pt>
                <c:pt idx="127">
                  <c:v>1987</c:v>
                </c:pt>
                <c:pt idx="128">
                  <c:v>1988</c:v>
                </c:pt>
                <c:pt idx="129">
                  <c:v>1989</c:v>
                </c:pt>
                <c:pt idx="130">
                  <c:v>1990</c:v>
                </c:pt>
                <c:pt idx="131">
                  <c:v>1991</c:v>
                </c:pt>
                <c:pt idx="132">
                  <c:v>1992</c:v>
                </c:pt>
                <c:pt idx="133">
                  <c:v>1993</c:v>
                </c:pt>
                <c:pt idx="134">
                  <c:v>1994</c:v>
                </c:pt>
                <c:pt idx="135">
                  <c:v>1995</c:v>
                </c:pt>
                <c:pt idx="136">
                  <c:v>1996</c:v>
                </c:pt>
                <c:pt idx="137">
                  <c:v>1997</c:v>
                </c:pt>
                <c:pt idx="138">
                  <c:v>1998</c:v>
                </c:pt>
                <c:pt idx="139">
                  <c:v>1999</c:v>
                </c:pt>
                <c:pt idx="140">
                  <c:v>2000</c:v>
                </c:pt>
                <c:pt idx="141">
                  <c:v>2001</c:v>
                </c:pt>
                <c:pt idx="142">
                  <c:v>2002</c:v>
                </c:pt>
                <c:pt idx="143">
                  <c:v>2003</c:v>
                </c:pt>
                <c:pt idx="144">
                  <c:v>2004</c:v>
                </c:pt>
                <c:pt idx="145">
                  <c:v>2005</c:v>
                </c:pt>
                <c:pt idx="146">
                  <c:v>2006</c:v>
                </c:pt>
                <c:pt idx="147">
                  <c:v>2007</c:v>
                </c:pt>
                <c:pt idx="148">
                  <c:v>2008</c:v>
                </c:pt>
                <c:pt idx="149">
                  <c:v>2009</c:v>
                </c:pt>
                <c:pt idx="150">
                  <c:v>2010</c:v>
                </c:pt>
              </c:numCache>
            </c:numRef>
          </c:cat>
          <c:val>
            <c:numRef>
              <c:f>DataTop1!$G$6:$G$156</c:f>
              <c:numCache>
                <c:formatCode>General</c:formatCode>
                <c:ptCount val="151"/>
                <c:pt idx="10">
                  <c:v>19.45</c:v>
                </c:pt>
                <c:pt idx="43">
                  <c:v>16.21</c:v>
                </c:pt>
                <c:pt idx="48">
                  <c:v>16.45</c:v>
                </c:pt>
                <c:pt idx="55">
                  <c:v>24.02</c:v>
                </c:pt>
                <c:pt idx="57">
                  <c:v>27.61</c:v>
                </c:pt>
                <c:pt idx="58">
                  <c:v>26.08</c:v>
                </c:pt>
                <c:pt idx="59">
                  <c:v>21.28</c:v>
                </c:pt>
                <c:pt idx="60">
                  <c:v>15.32</c:v>
                </c:pt>
                <c:pt idx="61">
                  <c:v>12.78</c:v>
                </c:pt>
                <c:pt idx="62">
                  <c:v>12.75</c:v>
                </c:pt>
                <c:pt idx="63">
                  <c:v>13.86</c:v>
                </c:pt>
                <c:pt idx="64">
                  <c:v>13.78</c:v>
                </c:pt>
                <c:pt idx="65">
                  <c:v>12.54</c:v>
                </c:pt>
                <c:pt idx="66">
                  <c:v>12.1</c:v>
                </c:pt>
                <c:pt idx="67">
                  <c:v>12.96</c:v>
                </c:pt>
                <c:pt idx="68">
                  <c:v>13.25</c:v>
                </c:pt>
                <c:pt idx="69">
                  <c:v>13.29</c:v>
                </c:pt>
                <c:pt idx="70">
                  <c:v>13.28</c:v>
                </c:pt>
                <c:pt idx="71">
                  <c:v>13.44</c:v>
                </c:pt>
                <c:pt idx="72">
                  <c:v>13.53</c:v>
                </c:pt>
                <c:pt idx="73">
                  <c:v>13.86</c:v>
                </c:pt>
                <c:pt idx="74">
                  <c:v>14.36</c:v>
                </c:pt>
                <c:pt idx="75">
                  <c:v>14.2</c:v>
                </c:pt>
                <c:pt idx="76">
                  <c:v>14.43</c:v>
                </c:pt>
                <c:pt idx="77">
                  <c:v>14.31</c:v>
                </c:pt>
                <c:pt idx="78">
                  <c:v>13.33</c:v>
                </c:pt>
                <c:pt idx="79">
                  <c:v>13.46</c:v>
                </c:pt>
                <c:pt idx="80">
                  <c:v>13.82</c:v>
                </c:pt>
                <c:pt idx="81">
                  <c:v>13.68</c:v>
                </c:pt>
                <c:pt idx="82">
                  <c:v>13.4</c:v>
                </c:pt>
                <c:pt idx="83">
                  <c:v>12.06</c:v>
                </c:pt>
                <c:pt idx="84">
                  <c:v>11.16</c:v>
                </c:pt>
                <c:pt idx="85">
                  <c:v>11.37</c:v>
                </c:pt>
                <c:pt idx="86">
                  <c:v>10.6</c:v>
                </c:pt>
                <c:pt idx="87">
                  <c:v>10.66</c:v>
                </c:pt>
                <c:pt idx="88">
                  <c:v>9.8699999999999992</c:v>
                </c:pt>
                <c:pt idx="89">
                  <c:v>9.65</c:v>
                </c:pt>
                <c:pt idx="90">
                  <c:v>9.44</c:v>
                </c:pt>
                <c:pt idx="91">
                  <c:v>9.25</c:v>
                </c:pt>
                <c:pt idx="92">
                  <c:v>9.0500000000000007</c:v>
                </c:pt>
                <c:pt idx="93">
                  <c:v>8.99</c:v>
                </c:pt>
                <c:pt idx="94">
                  <c:v>8.66</c:v>
                </c:pt>
                <c:pt idx="95">
                  <c:v>8.75</c:v>
                </c:pt>
                <c:pt idx="96">
                  <c:v>8.9499999999999993</c:v>
                </c:pt>
                <c:pt idx="97">
                  <c:v>8.2799999999999994</c:v>
                </c:pt>
                <c:pt idx="98">
                  <c:v>8.61</c:v>
                </c:pt>
                <c:pt idx="99">
                  <c:v>8.74</c:v>
                </c:pt>
                <c:pt idx="100">
                  <c:v>8.6199999999999992</c:v>
                </c:pt>
                <c:pt idx="101">
                  <c:v>8.4700000000000006</c:v>
                </c:pt>
                <c:pt idx="102">
                  <c:v>8.5</c:v>
                </c:pt>
                <c:pt idx="103">
                  <c:v>8.1</c:v>
                </c:pt>
                <c:pt idx="104">
                  <c:v>7.91</c:v>
                </c:pt>
                <c:pt idx="105">
                  <c:v>7.79</c:v>
                </c:pt>
                <c:pt idx="106">
                  <c:v>7.81</c:v>
                </c:pt>
                <c:pt idx="107">
                  <c:v>7.8</c:v>
                </c:pt>
                <c:pt idx="108">
                  <c:v>8.16</c:v>
                </c:pt>
                <c:pt idx="110">
                  <c:v>9.18</c:v>
                </c:pt>
                <c:pt idx="111">
                  <c:v>8.24</c:v>
                </c:pt>
                <c:pt idx="112">
                  <c:v>8.24</c:v>
                </c:pt>
                <c:pt idx="114">
                  <c:v>7.31</c:v>
                </c:pt>
                <c:pt idx="115">
                  <c:v>6.8</c:v>
                </c:pt>
                <c:pt idx="116">
                  <c:v>6.62</c:v>
                </c:pt>
                <c:pt idx="117">
                  <c:v>6.13</c:v>
                </c:pt>
                <c:pt idx="118">
                  <c:v>5.77</c:v>
                </c:pt>
                <c:pt idx="119">
                  <c:v>5.62</c:v>
                </c:pt>
                <c:pt idx="120">
                  <c:v>5.47</c:v>
                </c:pt>
                <c:pt idx="121">
                  <c:v>5.38</c:v>
                </c:pt>
                <c:pt idx="122">
                  <c:v>5.21</c:v>
                </c:pt>
                <c:pt idx="123">
                  <c:v>5.27</c:v>
                </c:pt>
                <c:pt idx="124">
                  <c:v>5.26</c:v>
                </c:pt>
                <c:pt idx="125">
                  <c:v>5.21</c:v>
                </c:pt>
                <c:pt idx="126">
                  <c:v>5.15</c:v>
                </c:pt>
                <c:pt idx="127">
                  <c:v>5.24</c:v>
                </c:pt>
                <c:pt idx="128">
                  <c:v>5.18</c:v>
                </c:pt>
                <c:pt idx="129">
                  <c:v>5.24</c:v>
                </c:pt>
                <c:pt idx="130">
                  <c:v>5.17</c:v>
                </c:pt>
                <c:pt idx="131">
                  <c:v>5.01</c:v>
                </c:pt>
                <c:pt idx="132">
                  <c:v>5.0199999999999996</c:v>
                </c:pt>
                <c:pt idx="133">
                  <c:v>5.13</c:v>
                </c:pt>
                <c:pt idx="134">
                  <c:v>5</c:v>
                </c:pt>
                <c:pt idx="135">
                  <c:v>5.03</c:v>
                </c:pt>
                <c:pt idx="136">
                  <c:v>5.12</c:v>
                </c:pt>
                <c:pt idx="137">
                  <c:v>5.24</c:v>
                </c:pt>
                <c:pt idx="138">
                  <c:v>5.4</c:v>
                </c:pt>
                <c:pt idx="139">
                  <c:v>5.47</c:v>
                </c:pt>
                <c:pt idx="140">
                  <c:v>5.73</c:v>
                </c:pt>
                <c:pt idx="141">
                  <c:v>5.62</c:v>
                </c:pt>
                <c:pt idx="142">
                  <c:v>5.55</c:v>
                </c:pt>
                <c:pt idx="143">
                  <c:v>5.5</c:v>
                </c:pt>
                <c:pt idx="144">
                  <c:v>5.57</c:v>
                </c:pt>
                <c:pt idx="145">
                  <c:v>5.78</c:v>
                </c:pt>
                <c:pt idx="146">
                  <c:v>5.91</c:v>
                </c:pt>
                <c:pt idx="147">
                  <c:v>6.12</c:v>
                </c:pt>
                <c:pt idx="148">
                  <c:v>6.05</c:v>
                </c:pt>
                <c:pt idx="149">
                  <c:v>5.44</c:v>
                </c:pt>
                <c:pt idx="150">
                  <c:v>6.41</c:v>
                </c:pt>
              </c:numCache>
            </c:numRef>
          </c:val>
        </c:ser>
        <c:dLbls/>
        <c:marker val="1"/>
        <c:axId val="65387904"/>
        <c:axId val="65930368"/>
      </c:lineChart>
      <c:catAx>
        <c:axId val="65387904"/>
        <c:scaling>
          <c:orientation val="minMax"/>
        </c:scaling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65930368"/>
        <c:crosses val="autoZero"/>
        <c:auto val="1"/>
        <c:lblAlgn val="ctr"/>
        <c:lblOffset val="100"/>
        <c:tickLblSkip val="20"/>
        <c:tickMarkSkip val="5"/>
      </c:catAx>
      <c:valAx>
        <c:axId val="65930368"/>
        <c:scaling>
          <c:orientation val="minMax"/>
        </c:scaling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income (%)</a:t>
                </a:r>
              </a:p>
            </c:rich>
          </c:tx>
          <c:layout>
            <c:manualLayout>
              <c:xMode val="edge"/>
              <c:yMode val="edge"/>
              <c:x val="0"/>
              <c:y val="0.1576271186440678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653879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582213029989658"/>
          <c:y val="0.92429378531073447"/>
          <c:w val="0.82355049982764372"/>
          <c:h val="5.688313537079049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0"/>
          </a:pPr>
          <a:endParaRPr lang="sv-SE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v-S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9.9276111685625612E-2"/>
          <c:y val="4.5762711864407078E-2"/>
          <c:w val="0.86556359875904687"/>
          <c:h val="0.75932203389830666"/>
        </c:manualLayout>
      </c:layout>
      <c:lineChart>
        <c:grouping val="standard"/>
        <c:ser>
          <c:idx val="6"/>
          <c:order val="0"/>
          <c:tx>
            <c:strRef>
              <c:f>DataTop1!$K$5</c:f>
              <c:strCache>
                <c:ptCount val="1"/>
                <c:pt idx="0">
                  <c:v>India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DataTop1!$A$26:$A$156</c:f>
              <c:numCache>
                <c:formatCode>General</c:formatCode>
                <c:ptCount val="131"/>
                <c:pt idx="0">
                  <c:v>1880</c:v>
                </c:pt>
                <c:pt idx="1">
                  <c:v>1881</c:v>
                </c:pt>
                <c:pt idx="2">
                  <c:v>1882</c:v>
                </c:pt>
                <c:pt idx="3">
                  <c:v>1883</c:v>
                </c:pt>
                <c:pt idx="4">
                  <c:v>1884</c:v>
                </c:pt>
                <c:pt idx="5">
                  <c:v>1885</c:v>
                </c:pt>
                <c:pt idx="6">
                  <c:v>1886</c:v>
                </c:pt>
                <c:pt idx="7">
                  <c:v>1887</c:v>
                </c:pt>
                <c:pt idx="8">
                  <c:v>1888</c:v>
                </c:pt>
                <c:pt idx="9">
                  <c:v>1889</c:v>
                </c:pt>
                <c:pt idx="10">
                  <c:v>1890</c:v>
                </c:pt>
                <c:pt idx="11">
                  <c:v>1891</c:v>
                </c:pt>
                <c:pt idx="12">
                  <c:v>1892</c:v>
                </c:pt>
                <c:pt idx="13">
                  <c:v>1893</c:v>
                </c:pt>
                <c:pt idx="14">
                  <c:v>1894</c:v>
                </c:pt>
                <c:pt idx="15">
                  <c:v>1895</c:v>
                </c:pt>
                <c:pt idx="16">
                  <c:v>1896</c:v>
                </c:pt>
                <c:pt idx="17">
                  <c:v>1897</c:v>
                </c:pt>
                <c:pt idx="18">
                  <c:v>1898</c:v>
                </c:pt>
                <c:pt idx="19">
                  <c:v>1899</c:v>
                </c:pt>
                <c:pt idx="20">
                  <c:v>1900</c:v>
                </c:pt>
                <c:pt idx="21">
                  <c:v>1901</c:v>
                </c:pt>
                <c:pt idx="22">
                  <c:v>1902</c:v>
                </c:pt>
                <c:pt idx="23">
                  <c:v>1903</c:v>
                </c:pt>
                <c:pt idx="24">
                  <c:v>1904</c:v>
                </c:pt>
                <c:pt idx="25">
                  <c:v>1905</c:v>
                </c:pt>
                <c:pt idx="26">
                  <c:v>1906</c:v>
                </c:pt>
                <c:pt idx="27">
                  <c:v>1907</c:v>
                </c:pt>
                <c:pt idx="28">
                  <c:v>1908</c:v>
                </c:pt>
                <c:pt idx="29">
                  <c:v>1909</c:v>
                </c:pt>
                <c:pt idx="30">
                  <c:v>1910</c:v>
                </c:pt>
                <c:pt idx="31">
                  <c:v>1911</c:v>
                </c:pt>
                <c:pt idx="32">
                  <c:v>1912</c:v>
                </c:pt>
                <c:pt idx="33">
                  <c:v>1913</c:v>
                </c:pt>
                <c:pt idx="34">
                  <c:v>1914</c:v>
                </c:pt>
                <c:pt idx="35">
                  <c:v>1915</c:v>
                </c:pt>
                <c:pt idx="36">
                  <c:v>1916</c:v>
                </c:pt>
                <c:pt idx="37">
                  <c:v>1917</c:v>
                </c:pt>
                <c:pt idx="38">
                  <c:v>1918</c:v>
                </c:pt>
                <c:pt idx="39">
                  <c:v>1919</c:v>
                </c:pt>
                <c:pt idx="40">
                  <c:v>1920</c:v>
                </c:pt>
                <c:pt idx="41">
                  <c:v>1921</c:v>
                </c:pt>
                <c:pt idx="42">
                  <c:v>1922</c:v>
                </c:pt>
                <c:pt idx="43">
                  <c:v>1923</c:v>
                </c:pt>
                <c:pt idx="44">
                  <c:v>1924</c:v>
                </c:pt>
                <c:pt idx="45">
                  <c:v>1925</c:v>
                </c:pt>
                <c:pt idx="46">
                  <c:v>1926</c:v>
                </c:pt>
                <c:pt idx="47">
                  <c:v>1927</c:v>
                </c:pt>
                <c:pt idx="48">
                  <c:v>1928</c:v>
                </c:pt>
                <c:pt idx="49">
                  <c:v>1929</c:v>
                </c:pt>
                <c:pt idx="50">
                  <c:v>1930</c:v>
                </c:pt>
                <c:pt idx="51">
                  <c:v>1931</c:v>
                </c:pt>
                <c:pt idx="52">
                  <c:v>1932</c:v>
                </c:pt>
                <c:pt idx="53">
                  <c:v>1933</c:v>
                </c:pt>
                <c:pt idx="54">
                  <c:v>1934</c:v>
                </c:pt>
                <c:pt idx="55">
                  <c:v>1935</c:v>
                </c:pt>
                <c:pt idx="56">
                  <c:v>1936</c:v>
                </c:pt>
                <c:pt idx="57">
                  <c:v>1937</c:v>
                </c:pt>
                <c:pt idx="58">
                  <c:v>1938</c:v>
                </c:pt>
                <c:pt idx="59">
                  <c:v>1939</c:v>
                </c:pt>
                <c:pt idx="60">
                  <c:v>1940</c:v>
                </c:pt>
                <c:pt idx="61">
                  <c:v>1941</c:v>
                </c:pt>
                <c:pt idx="62">
                  <c:v>1942</c:v>
                </c:pt>
                <c:pt idx="63">
                  <c:v>1943</c:v>
                </c:pt>
                <c:pt idx="64">
                  <c:v>1944</c:v>
                </c:pt>
                <c:pt idx="65">
                  <c:v>1945</c:v>
                </c:pt>
                <c:pt idx="66">
                  <c:v>1946</c:v>
                </c:pt>
                <c:pt idx="67">
                  <c:v>1947</c:v>
                </c:pt>
                <c:pt idx="68">
                  <c:v>1948</c:v>
                </c:pt>
                <c:pt idx="69">
                  <c:v>1949</c:v>
                </c:pt>
                <c:pt idx="70">
                  <c:v>1950</c:v>
                </c:pt>
                <c:pt idx="71">
                  <c:v>1951</c:v>
                </c:pt>
                <c:pt idx="72">
                  <c:v>1952</c:v>
                </c:pt>
                <c:pt idx="73">
                  <c:v>1953</c:v>
                </c:pt>
                <c:pt idx="74">
                  <c:v>1954</c:v>
                </c:pt>
                <c:pt idx="75">
                  <c:v>1955</c:v>
                </c:pt>
                <c:pt idx="76">
                  <c:v>1956</c:v>
                </c:pt>
                <c:pt idx="77">
                  <c:v>1957</c:v>
                </c:pt>
                <c:pt idx="78">
                  <c:v>1958</c:v>
                </c:pt>
                <c:pt idx="79">
                  <c:v>1959</c:v>
                </c:pt>
                <c:pt idx="80">
                  <c:v>1960</c:v>
                </c:pt>
                <c:pt idx="81">
                  <c:v>1961</c:v>
                </c:pt>
                <c:pt idx="82">
                  <c:v>1962</c:v>
                </c:pt>
                <c:pt idx="83">
                  <c:v>1963</c:v>
                </c:pt>
                <c:pt idx="84">
                  <c:v>1964</c:v>
                </c:pt>
                <c:pt idx="85">
                  <c:v>1965</c:v>
                </c:pt>
                <c:pt idx="86">
                  <c:v>1966</c:v>
                </c:pt>
                <c:pt idx="87">
                  <c:v>1967</c:v>
                </c:pt>
                <c:pt idx="88">
                  <c:v>1968</c:v>
                </c:pt>
                <c:pt idx="89">
                  <c:v>1969</c:v>
                </c:pt>
                <c:pt idx="90">
                  <c:v>1970</c:v>
                </c:pt>
                <c:pt idx="91">
                  <c:v>1971</c:v>
                </c:pt>
                <c:pt idx="92">
                  <c:v>1972</c:v>
                </c:pt>
                <c:pt idx="93">
                  <c:v>1973</c:v>
                </c:pt>
                <c:pt idx="94">
                  <c:v>1974</c:v>
                </c:pt>
                <c:pt idx="95">
                  <c:v>1975</c:v>
                </c:pt>
                <c:pt idx="96">
                  <c:v>1976</c:v>
                </c:pt>
                <c:pt idx="97">
                  <c:v>1977</c:v>
                </c:pt>
                <c:pt idx="98">
                  <c:v>1978</c:v>
                </c:pt>
                <c:pt idx="99">
                  <c:v>1979</c:v>
                </c:pt>
                <c:pt idx="100">
                  <c:v>1980</c:v>
                </c:pt>
                <c:pt idx="101">
                  <c:v>1981</c:v>
                </c:pt>
                <c:pt idx="102">
                  <c:v>1982</c:v>
                </c:pt>
                <c:pt idx="103">
                  <c:v>1983</c:v>
                </c:pt>
                <c:pt idx="104">
                  <c:v>1984</c:v>
                </c:pt>
                <c:pt idx="105">
                  <c:v>1985</c:v>
                </c:pt>
                <c:pt idx="106">
                  <c:v>1986</c:v>
                </c:pt>
                <c:pt idx="107">
                  <c:v>1987</c:v>
                </c:pt>
                <c:pt idx="108">
                  <c:v>1988</c:v>
                </c:pt>
                <c:pt idx="109">
                  <c:v>1989</c:v>
                </c:pt>
                <c:pt idx="110">
                  <c:v>1990</c:v>
                </c:pt>
                <c:pt idx="111">
                  <c:v>1991</c:v>
                </c:pt>
                <c:pt idx="112">
                  <c:v>1992</c:v>
                </c:pt>
                <c:pt idx="113">
                  <c:v>1993</c:v>
                </c:pt>
                <c:pt idx="114">
                  <c:v>1994</c:v>
                </c:pt>
                <c:pt idx="115">
                  <c:v>1995</c:v>
                </c:pt>
                <c:pt idx="116">
                  <c:v>1996</c:v>
                </c:pt>
                <c:pt idx="117">
                  <c:v>1997</c:v>
                </c:pt>
                <c:pt idx="118">
                  <c:v>1998</c:v>
                </c:pt>
                <c:pt idx="119">
                  <c:v>1999</c:v>
                </c:pt>
                <c:pt idx="120">
                  <c:v>2000</c:v>
                </c:pt>
                <c:pt idx="121">
                  <c:v>2001</c:v>
                </c:pt>
                <c:pt idx="122">
                  <c:v>2002</c:v>
                </c:pt>
                <c:pt idx="123">
                  <c:v>2003</c:v>
                </c:pt>
                <c:pt idx="124">
                  <c:v>2004</c:v>
                </c:pt>
                <c:pt idx="125">
                  <c:v>2005</c:v>
                </c:pt>
                <c:pt idx="126">
                  <c:v>2006</c:v>
                </c:pt>
                <c:pt idx="127">
                  <c:v>2007</c:v>
                </c:pt>
                <c:pt idx="128">
                  <c:v>2008</c:v>
                </c:pt>
                <c:pt idx="129">
                  <c:v>2009</c:v>
                </c:pt>
                <c:pt idx="130">
                  <c:v>2010</c:v>
                </c:pt>
              </c:numCache>
            </c:numRef>
          </c:cat>
          <c:val>
            <c:numRef>
              <c:f>DataTop1!$K$26:$K$156</c:f>
              <c:numCache>
                <c:formatCode>General</c:formatCode>
                <c:ptCount val="131"/>
                <c:pt idx="42">
                  <c:v>12.723611714468921</c:v>
                </c:pt>
                <c:pt idx="43">
                  <c:v>13.391991935573238</c:v>
                </c:pt>
                <c:pt idx="44">
                  <c:v>11.458493909020383</c:v>
                </c:pt>
                <c:pt idx="45">
                  <c:v>12.38073515322413</c:v>
                </c:pt>
                <c:pt idx="46">
                  <c:v>12.894016675346746</c:v>
                </c:pt>
                <c:pt idx="47">
                  <c:v>13.321407380267553</c:v>
                </c:pt>
                <c:pt idx="48">
                  <c:v>13.623379289295437</c:v>
                </c:pt>
                <c:pt idx="49">
                  <c:v>13.065678010117971</c:v>
                </c:pt>
                <c:pt idx="50">
                  <c:v>14.525563036816548</c:v>
                </c:pt>
                <c:pt idx="51">
                  <c:v>16.09343272165631</c:v>
                </c:pt>
                <c:pt idx="52">
                  <c:v>16.143201338735757</c:v>
                </c:pt>
                <c:pt idx="53">
                  <c:v>17.112524865224486</c:v>
                </c:pt>
                <c:pt idx="54">
                  <c:v>16.896168592075501</c:v>
                </c:pt>
                <c:pt idx="55">
                  <c:v>17.326380796022516</c:v>
                </c:pt>
                <c:pt idx="56">
                  <c:v>15.584560536427317</c:v>
                </c:pt>
                <c:pt idx="57">
                  <c:v>15.542894870541213</c:v>
                </c:pt>
                <c:pt idx="58">
                  <c:v>17.817254056145696</c:v>
                </c:pt>
                <c:pt idx="59">
                  <c:v>16.107120717423637</c:v>
                </c:pt>
                <c:pt idx="60">
                  <c:v>16.14837331727837</c:v>
                </c:pt>
                <c:pt idx="61">
                  <c:v>14.063098113519288</c:v>
                </c:pt>
                <c:pt idx="63">
                  <c:v>10.316121106422349</c:v>
                </c:pt>
                <c:pt idx="64">
                  <c:v>11.128818382439567</c:v>
                </c:pt>
                <c:pt idx="65">
                  <c:v>11.410627686845027</c:v>
                </c:pt>
                <c:pt idx="67">
                  <c:v>11.233210832761479</c:v>
                </c:pt>
                <c:pt idx="68">
                  <c:v>11.838004504063127</c:v>
                </c:pt>
                <c:pt idx="69">
                  <c:v>12.003061153738097</c:v>
                </c:pt>
                <c:pt idx="70">
                  <c:v>13.420942857467793</c:v>
                </c:pt>
                <c:pt idx="73">
                  <c:v>11.924448626077178</c:v>
                </c:pt>
                <c:pt idx="74">
                  <c:v>13.580796517543707</c:v>
                </c:pt>
                <c:pt idx="75">
                  <c:v>14.406190599249401</c:v>
                </c:pt>
                <c:pt idx="76">
                  <c:v>12.770892857392496</c:v>
                </c:pt>
                <c:pt idx="77">
                  <c:v>13.335719772409654</c:v>
                </c:pt>
                <c:pt idx="78">
                  <c:v>12.563757540083403</c:v>
                </c:pt>
                <c:pt idx="79">
                  <c:v>12.360283866225656</c:v>
                </c:pt>
                <c:pt idx="80">
                  <c:v>12.314302073513277</c:v>
                </c:pt>
                <c:pt idx="81">
                  <c:v>12.154978742252872</c:v>
                </c:pt>
                <c:pt idx="82">
                  <c:v>11.584115807755584</c:v>
                </c:pt>
                <c:pt idx="84">
                  <c:v>9.6536973446627954</c:v>
                </c:pt>
                <c:pt idx="85">
                  <c:v>10.9213053412699</c:v>
                </c:pt>
                <c:pt idx="86">
                  <c:v>9.9853184392618513</c:v>
                </c:pt>
                <c:pt idx="87">
                  <c:v>10.01050499528375</c:v>
                </c:pt>
                <c:pt idx="88">
                  <c:v>9.9506660710046155</c:v>
                </c:pt>
                <c:pt idx="90">
                  <c:v>10.017127520308089</c:v>
                </c:pt>
                <c:pt idx="91">
                  <c:v>8.4696034583229469</c:v>
                </c:pt>
                <c:pt idx="93">
                  <c:v>7.0174758145269056</c:v>
                </c:pt>
                <c:pt idx="94">
                  <c:v>6.65</c:v>
                </c:pt>
                <c:pt idx="95">
                  <c:v>7.24</c:v>
                </c:pt>
                <c:pt idx="96">
                  <c:v>7.27</c:v>
                </c:pt>
                <c:pt idx="97">
                  <c:v>6.18</c:v>
                </c:pt>
                <c:pt idx="98">
                  <c:v>6.05</c:v>
                </c:pt>
                <c:pt idx="99">
                  <c:v>5.61</c:v>
                </c:pt>
                <c:pt idx="100">
                  <c:v>4.78</c:v>
                </c:pt>
                <c:pt idx="101">
                  <c:v>4.3899999999999997</c:v>
                </c:pt>
                <c:pt idx="102">
                  <c:v>4.51</c:v>
                </c:pt>
                <c:pt idx="103">
                  <c:v>6.46</c:v>
                </c:pt>
                <c:pt idx="104">
                  <c:v>6.39</c:v>
                </c:pt>
                <c:pt idx="105">
                  <c:v>8.24</c:v>
                </c:pt>
                <c:pt idx="106">
                  <c:v>8.64</c:v>
                </c:pt>
                <c:pt idx="107">
                  <c:v>8.1199999999999992</c:v>
                </c:pt>
                <c:pt idx="108">
                  <c:v>8.52</c:v>
                </c:pt>
                <c:pt idx="109">
                  <c:v>8.19</c:v>
                </c:pt>
                <c:pt idx="110">
                  <c:v>7.42</c:v>
                </c:pt>
                <c:pt idx="111">
                  <c:v>7.12</c:v>
                </c:pt>
                <c:pt idx="112">
                  <c:v>6.96</c:v>
                </c:pt>
                <c:pt idx="113">
                  <c:v>8.5299999999999994</c:v>
                </c:pt>
                <c:pt idx="114">
                  <c:v>8.09</c:v>
                </c:pt>
                <c:pt idx="115">
                  <c:v>8.67</c:v>
                </c:pt>
                <c:pt idx="116">
                  <c:v>8.7200000000000006</c:v>
                </c:pt>
                <c:pt idx="117">
                  <c:v>10.7</c:v>
                </c:pt>
                <c:pt idx="118">
                  <c:v>8.9499999999999993</c:v>
                </c:pt>
                <c:pt idx="119">
                  <c:v>8.9499999999999993</c:v>
                </c:pt>
              </c:numCache>
            </c:numRef>
          </c:val>
        </c:ser>
        <c:ser>
          <c:idx val="8"/>
          <c:order val="1"/>
          <c:tx>
            <c:strRef>
              <c:f>DataTop1!$O$5</c:f>
              <c:strCache>
                <c:ptCount val="1"/>
                <c:pt idx="0">
                  <c:v>Japan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DataTop1!$A$26:$A$156</c:f>
              <c:numCache>
                <c:formatCode>General</c:formatCode>
                <c:ptCount val="131"/>
                <c:pt idx="0">
                  <c:v>1880</c:v>
                </c:pt>
                <c:pt idx="1">
                  <c:v>1881</c:v>
                </c:pt>
                <c:pt idx="2">
                  <c:v>1882</c:v>
                </c:pt>
                <c:pt idx="3">
                  <c:v>1883</c:v>
                </c:pt>
                <c:pt idx="4">
                  <c:v>1884</c:v>
                </c:pt>
                <c:pt idx="5">
                  <c:v>1885</c:v>
                </c:pt>
                <c:pt idx="6">
                  <c:v>1886</c:v>
                </c:pt>
                <c:pt idx="7">
                  <c:v>1887</c:v>
                </c:pt>
                <c:pt idx="8">
                  <c:v>1888</c:v>
                </c:pt>
                <c:pt idx="9">
                  <c:v>1889</c:v>
                </c:pt>
                <c:pt idx="10">
                  <c:v>1890</c:v>
                </c:pt>
                <c:pt idx="11">
                  <c:v>1891</c:v>
                </c:pt>
                <c:pt idx="12">
                  <c:v>1892</c:v>
                </c:pt>
                <c:pt idx="13">
                  <c:v>1893</c:v>
                </c:pt>
                <c:pt idx="14">
                  <c:v>1894</c:v>
                </c:pt>
                <c:pt idx="15">
                  <c:v>1895</c:v>
                </c:pt>
                <c:pt idx="16">
                  <c:v>1896</c:v>
                </c:pt>
                <c:pt idx="17">
                  <c:v>1897</c:v>
                </c:pt>
                <c:pt idx="18">
                  <c:v>1898</c:v>
                </c:pt>
                <c:pt idx="19">
                  <c:v>1899</c:v>
                </c:pt>
                <c:pt idx="20">
                  <c:v>1900</c:v>
                </c:pt>
                <c:pt idx="21">
                  <c:v>1901</c:v>
                </c:pt>
                <c:pt idx="22">
                  <c:v>1902</c:v>
                </c:pt>
                <c:pt idx="23">
                  <c:v>1903</c:v>
                </c:pt>
                <c:pt idx="24">
                  <c:v>1904</c:v>
                </c:pt>
                <c:pt idx="25">
                  <c:v>1905</c:v>
                </c:pt>
                <c:pt idx="26">
                  <c:v>1906</c:v>
                </c:pt>
                <c:pt idx="27">
                  <c:v>1907</c:v>
                </c:pt>
                <c:pt idx="28">
                  <c:v>1908</c:v>
                </c:pt>
                <c:pt idx="29">
                  <c:v>1909</c:v>
                </c:pt>
                <c:pt idx="30">
                  <c:v>1910</c:v>
                </c:pt>
                <c:pt idx="31">
                  <c:v>1911</c:v>
                </c:pt>
                <c:pt idx="32">
                  <c:v>1912</c:v>
                </c:pt>
                <c:pt idx="33">
                  <c:v>1913</c:v>
                </c:pt>
                <c:pt idx="34">
                  <c:v>1914</c:v>
                </c:pt>
                <c:pt idx="35">
                  <c:v>1915</c:v>
                </c:pt>
                <c:pt idx="36">
                  <c:v>1916</c:v>
                </c:pt>
                <c:pt idx="37">
                  <c:v>1917</c:v>
                </c:pt>
                <c:pt idx="38">
                  <c:v>1918</c:v>
                </c:pt>
                <c:pt idx="39">
                  <c:v>1919</c:v>
                </c:pt>
                <c:pt idx="40">
                  <c:v>1920</c:v>
                </c:pt>
                <c:pt idx="41">
                  <c:v>1921</c:v>
                </c:pt>
                <c:pt idx="42">
                  <c:v>1922</c:v>
                </c:pt>
                <c:pt idx="43">
                  <c:v>1923</c:v>
                </c:pt>
                <c:pt idx="44">
                  <c:v>1924</c:v>
                </c:pt>
                <c:pt idx="45">
                  <c:v>1925</c:v>
                </c:pt>
                <c:pt idx="46">
                  <c:v>1926</c:v>
                </c:pt>
                <c:pt idx="47">
                  <c:v>1927</c:v>
                </c:pt>
                <c:pt idx="48">
                  <c:v>1928</c:v>
                </c:pt>
                <c:pt idx="49">
                  <c:v>1929</c:v>
                </c:pt>
                <c:pt idx="50">
                  <c:v>1930</c:v>
                </c:pt>
                <c:pt idx="51">
                  <c:v>1931</c:v>
                </c:pt>
                <c:pt idx="52">
                  <c:v>1932</c:v>
                </c:pt>
                <c:pt idx="53">
                  <c:v>1933</c:v>
                </c:pt>
                <c:pt idx="54">
                  <c:v>1934</c:v>
                </c:pt>
                <c:pt idx="55">
                  <c:v>1935</c:v>
                </c:pt>
                <c:pt idx="56">
                  <c:v>1936</c:v>
                </c:pt>
                <c:pt idx="57">
                  <c:v>1937</c:v>
                </c:pt>
                <c:pt idx="58">
                  <c:v>1938</c:v>
                </c:pt>
                <c:pt idx="59">
                  <c:v>1939</c:v>
                </c:pt>
                <c:pt idx="60">
                  <c:v>1940</c:v>
                </c:pt>
                <c:pt idx="61">
                  <c:v>1941</c:v>
                </c:pt>
                <c:pt idx="62">
                  <c:v>1942</c:v>
                </c:pt>
                <c:pt idx="63">
                  <c:v>1943</c:v>
                </c:pt>
                <c:pt idx="64">
                  <c:v>1944</c:v>
                </c:pt>
                <c:pt idx="65">
                  <c:v>1945</c:v>
                </c:pt>
                <c:pt idx="66">
                  <c:v>1946</c:v>
                </c:pt>
                <c:pt idx="67">
                  <c:v>1947</c:v>
                </c:pt>
                <c:pt idx="68">
                  <c:v>1948</c:v>
                </c:pt>
                <c:pt idx="69">
                  <c:v>1949</c:v>
                </c:pt>
                <c:pt idx="70">
                  <c:v>1950</c:v>
                </c:pt>
                <c:pt idx="71">
                  <c:v>1951</c:v>
                </c:pt>
                <c:pt idx="72">
                  <c:v>1952</c:v>
                </c:pt>
                <c:pt idx="73">
                  <c:v>1953</c:v>
                </c:pt>
                <c:pt idx="74">
                  <c:v>1954</c:v>
                </c:pt>
                <c:pt idx="75">
                  <c:v>1955</c:v>
                </c:pt>
                <c:pt idx="76">
                  <c:v>1956</c:v>
                </c:pt>
                <c:pt idx="77">
                  <c:v>1957</c:v>
                </c:pt>
                <c:pt idx="78">
                  <c:v>1958</c:v>
                </c:pt>
                <c:pt idx="79">
                  <c:v>1959</c:v>
                </c:pt>
                <c:pt idx="80">
                  <c:v>1960</c:v>
                </c:pt>
                <c:pt idx="81">
                  <c:v>1961</c:v>
                </c:pt>
                <c:pt idx="82">
                  <c:v>1962</c:v>
                </c:pt>
                <c:pt idx="83">
                  <c:v>1963</c:v>
                </c:pt>
                <c:pt idx="84">
                  <c:v>1964</c:v>
                </c:pt>
                <c:pt idx="85">
                  <c:v>1965</c:v>
                </c:pt>
                <c:pt idx="86">
                  <c:v>1966</c:v>
                </c:pt>
                <c:pt idx="87">
                  <c:v>1967</c:v>
                </c:pt>
                <c:pt idx="88">
                  <c:v>1968</c:v>
                </c:pt>
                <c:pt idx="89">
                  <c:v>1969</c:v>
                </c:pt>
                <c:pt idx="90">
                  <c:v>1970</c:v>
                </c:pt>
                <c:pt idx="91">
                  <c:v>1971</c:v>
                </c:pt>
                <c:pt idx="92">
                  <c:v>1972</c:v>
                </c:pt>
                <c:pt idx="93">
                  <c:v>1973</c:v>
                </c:pt>
                <c:pt idx="94">
                  <c:v>1974</c:v>
                </c:pt>
                <c:pt idx="95">
                  <c:v>1975</c:v>
                </c:pt>
                <c:pt idx="96">
                  <c:v>1976</c:v>
                </c:pt>
                <c:pt idx="97">
                  <c:v>1977</c:v>
                </c:pt>
                <c:pt idx="98">
                  <c:v>1978</c:v>
                </c:pt>
                <c:pt idx="99">
                  <c:v>1979</c:v>
                </c:pt>
                <c:pt idx="100">
                  <c:v>1980</c:v>
                </c:pt>
                <c:pt idx="101">
                  <c:v>1981</c:v>
                </c:pt>
                <c:pt idx="102">
                  <c:v>1982</c:v>
                </c:pt>
                <c:pt idx="103">
                  <c:v>1983</c:v>
                </c:pt>
                <c:pt idx="104">
                  <c:v>1984</c:v>
                </c:pt>
                <c:pt idx="105">
                  <c:v>1985</c:v>
                </c:pt>
                <c:pt idx="106">
                  <c:v>1986</c:v>
                </c:pt>
                <c:pt idx="107">
                  <c:v>1987</c:v>
                </c:pt>
                <c:pt idx="108">
                  <c:v>1988</c:v>
                </c:pt>
                <c:pt idx="109">
                  <c:v>1989</c:v>
                </c:pt>
                <c:pt idx="110">
                  <c:v>1990</c:v>
                </c:pt>
                <c:pt idx="111">
                  <c:v>1991</c:v>
                </c:pt>
                <c:pt idx="112">
                  <c:v>1992</c:v>
                </c:pt>
                <c:pt idx="113">
                  <c:v>1993</c:v>
                </c:pt>
                <c:pt idx="114">
                  <c:v>1994</c:v>
                </c:pt>
                <c:pt idx="115">
                  <c:v>1995</c:v>
                </c:pt>
                <c:pt idx="116">
                  <c:v>1996</c:v>
                </c:pt>
                <c:pt idx="117">
                  <c:v>1997</c:v>
                </c:pt>
                <c:pt idx="118">
                  <c:v>1998</c:v>
                </c:pt>
                <c:pt idx="119">
                  <c:v>1999</c:v>
                </c:pt>
                <c:pt idx="120">
                  <c:v>2000</c:v>
                </c:pt>
                <c:pt idx="121">
                  <c:v>2001</c:v>
                </c:pt>
                <c:pt idx="122">
                  <c:v>2002</c:v>
                </c:pt>
                <c:pt idx="123">
                  <c:v>2003</c:v>
                </c:pt>
                <c:pt idx="124">
                  <c:v>2004</c:v>
                </c:pt>
                <c:pt idx="125">
                  <c:v>2005</c:v>
                </c:pt>
                <c:pt idx="126">
                  <c:v>2006</c:v>
                </c:pt>
                <c:pt idx="127">
                  <c:v>2007</c:v>
                </c:pt>
                <c:pt idx="128">
                  <c:v>2008</c:v>
                </c:pt>
                <c:pt idx="129">
                  <c:v>2009</c:v>
                </c:pt>
                <c:pt idx="130">
                  <c:v>2010</c:v>
                </c:pt>
              </c:numCache>
            </c:numRef>
          </c:cat>
          <c:val>
            <c:numRef>
              <c:f>DataTop1!$O$26:$O$156</c:f>
              <c:numCache>
                <c:formatCode>General</c:formatCode>
                <c:ptCount val="131"/>
                <c:pt idx="6">
                  <c:v>19.14</c:v>
                </c:pt>
                <c:pt idx="7">
                  <c:v>19.89</c:v>
                </c:pt>
                <c:pt idx="8">
                  <c:v>17.670000000000002</c:v>
                </c:pt>
                <c:pt idx="9">
                  <c:v>16.07</c:v>
                </c:pt>
                <c:pt idx="10">
                  <c:v>14.33</c:v>
                </c:pt>
                <c:pt idx="11">
                  <c:v>13.19</c:v>
                </c:pt>
                <c:pt idx="12">
                  <c:v>14.45</c:v>
                </c:pt>
                <c:pt idx="13">
                  <c:v>14.27</c:v>
                </c:pt>
                <c:pt idx="14">
                  <c:v>13.4</c:v>
                </c:pt>
                <c:pt idx="15">
                  <c:v>12.82</c:v>
                </c:pt>
                <c:pt idx="16">
                  <c:v>13.23</c:v>
                </c:pt>
                <c:pt idx="17">
                  <c:v>12.16</c:v>
                </c:pt>
                <c:pt idx="18">
                  <c:v>13.57</c:v>
                </c:pt>
                <c:pt idx="19">
                  <c:v>15.72</c:v>
                </c:pt>
                <c:pt idx="20">
                  <c:v>16.260000000000002</c:v>
                </c:pt>
                <c:pt idx="21">
                  <c:v>16.93</c:v>
                </c:pt>
                <c:pt idx="22">
                  <c:v>17.989999999999998</c:v>
                </c:pt>
                <c:pt idx="23">
                  <c:v>17.55</c:v>
                </c:pt>
                <c:pt idx="24">
                  <c:v>16.579999999999998</c:v>
                </c:pt>
                <c:pt idx="25">
                  <c:v>18.07</c:v>
                </c:pt>
                <c:pt idx="26">
                  <c:v>18.12</c:v>
                </c:pt>
                <c:pt idx="27">
                  <c:v>18.260000000000002</c:v>
                </c:pt>
                <c:pt idx="28">
                  <c:v>18.93</c:v>
                </c:pt>
                <c:pt idx="29">
                  <c:v>18.739999999999998</c:v>
                </c:pt>
                <c:pt idx="30">
                  <c:v>18.88</c:v>
                </c:pt>
                <c:pt idx="31">
                  <c:v>17.989999999999998</c:v>
                </c:pt>
                <c:pt idx="32">
                  <c:v>17.91</c:v>
                </c:pt>
                <c:pt idx="33">
                  <c:v>17.45</c:v>
                </c:pt>
                <c:pt idx="34">
                  <c:v>18.55</c:v>
                </c:pt>
                <c:pt idx="35">
                  <c:v>19.600000000000001</c:v>
                </c:pt>
                <c:pt idx="36">
                  <c:v>19.52</c:v>
                </c:pt>
                <c:pt idx="37">
                  <c:v>18.68</c:v>
                </c:pt>
                <c:pt idx="38">
                  <c:v>16.62</c:v>
                </c:pt>
                <c:pt idx="39">
                  <c:v>15.25</c:v>
                </c:pt>
                <c:pt idx="40">
                  <c:v>17.09</c:v>
                </c:pt>
                <c:pt idx="41">
                  <c:v>18.48</c:v>
                </c:pt>
                <c:pt idx="42">
                  <c:v>19.55</c:v>
                </c:pt>
                <c:pt idx="43">
                  <c:v>19.72</c:v>
                </c:pt>
                <c:pt idx="44">
                  <c:v>19.72</c:v>
                </c:pt>
                <c:pt idx="45">
                  <c:v>18.32</c:v>
                </c:pt>
                <c:pt idx="46">
                  <c:v>18.55</c:v>
                </c:pt>
                <c:pt idx="47">
                  <c:v>17.89</c:v>
                </c:pt>
                <c:pt idx="48">
                  <c:v>18.510000000000002</c:v>
                </c:pt>
                <c:pt idx="49">
                  <c:v>18.350000000000001</c:v>
                </c:pt>
                <c:pt idx="50">
                  <c:v>16.78</c:v>
                </c:pt>
                <c:pt idx="51">
                  <c:v>17.38</c:v>
                </c:pt>
                <c:pt idx="52">
                  <c:v>17.559999999999999</c:v>
                </c:pt>
                <c:pt idx="53">
                  <c:v>18.28</c:v>
                </c:pt>
                <c:pt idx="54">
                  <c:v>18.96</c:v>
                </c:pt>
                <c:pt idx="55">
                  <c:v>18.739999999999998</c:v>
                </c:pt>
                <c:pt idx="56">
                  <c:v>18.68</c:v>
                </c:pt>
                <c:pt idx="57">
                  <c:v>19.260000000000002</c:v>
                </c:pt>
                <c:pt idx="58">
                  <c:v>19.920000000000002</c:v>
                </c:pt>
                <c:pt idx="59">
                  <c:v>17.95</c:v>
                </c:pt>
                <c:pt idx="60">
                  <c:v>16.45</c:v>
                </c:pt>
                <c:pt idx="61">
                  <c:v>16.670000000000002</c:v>
                </c:pt>
                <c:pt idx="62">
                  <c:v>15.11</c:v>
                </c:pt>
                <c:pt idx="63">
                  <c:v>13.62</c:v>
                </c:pt>
                <c:pt idx="64">
                  <c:v>10.74</c:v>
                </c:pt>
                <c:pt idx="65">
                  <c:v>6.43</c:v>
                </c:pt>
                <c:pt idx="67">
                  <c:v>7.36</c:v>
                </c:pt>
                <c:pt idx="68">
                  <c:v>7.79</c:v>
                </c:pt>
                <c:pt idx="69">
                  <c:v>7.89</c:v>
                </c:pt>
                <c:pt idx="70">
                  <c:v>7.69</c:v>
                </c:pt>
                <c:pt idx="71">
                  <c:v>7.28</c:v>
                </c:pt>
                <c:pt idx="72">
                  <c:v>7.85</c:v>
                </c:pt>
                <c:pt idx="73">
                  <c:v>7.46</c:v>
                </c:pt>
                <c:pt idx="74">
                  <c:v>7.2</c:v>
                </c:pt>
                <c:pt idx="75">
                  <c:v>6.91</c:v>
                </c:pt>
                <c:pt idx="76">
                  <c:v>7.37</c:v>
                </c:pt>
                <c:pt idx="77">
                  <c:v>7.68</c:v>
                </c:pt>
                <c:pt idx="78">
                  <c:v>7.74</c:v>
                </c:pt>
                <c:pt idx="79">
                  <c:v>7.97</c:v>
                </c:pt>
                <c:pt idx="80">
                  <c:v>8.17</c:v>
                </c:pt>
                <c:pt idx="81">
                  <c:v>8.44</c:v>
                </c:pt>
                <c:pt idx="82">
                  <c:v>8.68</c:v>
                </c:pt>
                <c:pt idx="83">
                  <c:v>8.5</c:v>
                </c:pt>
                <c:pt idx="84">
                  <c:v>8.33</c:v>
                </c:pt>
                <c:pt idx="85">
                  <c:v>7.9</c:v>
                </c:pt>
                <c:pt idx="86">
                  <c:v>7.62</c:v>
                </c:pt>
                <c:pt idx="87">
                  <c:v>7.63</c:v>
                </c:pt>
                <c:pt idx="88">
                  <c:v>7.56</c:v>
                </c:pt>
                <c:pt idx="89">
                  <c:v>8.01</c:v>
                </c:pt>
                <c:pt idx="90">
                  <c:v>8.19</c:v>
                </c:pt>
                <c:pt idx="91">
                  <c:v>8.42</c:v>
                </c:pt>
                <c:pt idx="92">
                  <c:v>8.1</c:v>
                </c:pt>
                <c:pt idx="93">
                  <c:v>7.62</c:v>
                </c:pt>
                <c:pt idx="94">
                  <c:v>7.2</c:v>
                </c:pt>
                <c:pt idx="95">
                  <c:v>7.08</c:v>
                </c:pt>
                <c:pt idx="96">
                  <c:v>6.81</c:v>
                </c:pt>
                <c:pt idx="97">
                  <c:v>6.77</c:v>
                </c:pt>
                <c:pt idx="98">
                  <c:v>6.96</c:v>
                </c:pt>
                <c:pt idx="99">
                  <c:v>7.25</c:v>
                </c:pt>
                <c:pt idx="100">
                  <c:v>7.16</c:v>
                </c:pt>
                <c:pt idx="101">
                  <c:v>7.11</c:v>
                </c:pt>
                <c:pt idx="102">
                  <c:v>7.02</c:v>
                </c:pt>
                <c:pt idx="103">
                  <c:v>6.94</c:v>
                </c:pt>
                <c:pt idx="104">
                  <c:v>6.95</c:v>
                </c:pt>
                <c:pt idx="105">
                  <c:v>7.03</c:v>
                </c:pt>
                <c:pt idx="106">
                  <c:v>7.21</c:v>
                </c:pt>
                <c:pt idx="107">
                  <c:v>7.66</c:v>
                </c:pt>
                <c:pt idx="108">
                  <c:v>7.63</c:v>
                </c:pt>
                <c:pt idx="109">
                  <c:v>7.9</c:v>
                </c:pt>
                <c:pt idx="110">
                  <c:v>8.0500000000000007</c:v>
                </c:pt>
                <c:pt idx="111">
                  <c:v>7.54</c:v>
                </c:pt>
                <c:pt idx="112">
                  <c:v>7.12</c:v>
                </c:pt>
                <c:pt idx="113">
                  <c:v>7.15</c:v>
                </c:pt>
                <c:pt idx="114">
                  <c:v>7.06</c:v>
                </c:pt>
                <c:pt idx="115">
                  <c:v>7.3</c:v>
                </c:pt>
                <c:pt idx="116">
                  <c:v>7.36</c:v>
                </c:pt>
                <c:pt idx="117">
                  <c:v>7.32</c:v>
                </c:pt>
                <c:pt idx="118">
                  <c:v>7.59</c:v>
                </c:pt>
                <c:pt idx="119">
                  <c:v>7.76</c:v>
                </c:pt>
                <c:pt idx="120">
                  <c:v>8.2200000000000006</c:v>
                </c:pt>
                <c:pt idx="121">
                  <c:v>8.6</c:v>
                </c:pt>
                <c:pt idx="122">
                  <c:v>8.73</c:v>
                </c:pt>
                <c:pt idx="123">
                  <c:v>8.92</c:v>
                </c:pt>
                <c:pt idx="124">
                  <c:v>9.2899999999999991</c:v>
                </c:pt>
                <c:pt idx="125">
                  <c:v>9.42</c:v>
                </c:pt>
                <c:pt idx="126">
                  <c:v>9.6199999999999992</c:v>
                </c:pt>
                <c:pt idx="127">
                  <c:v>9.64</c:v>
                </c:pt>
                <c:pt idx="128">
                  <c:v>9.7100000000000009</c:v>
                </c:pt>
                <c:pt idx="129">
                  <c:v>9.56</c:v>
                </c:pt>
                <c:pt idx="130">
                  <c:v>9.51</c:v>
                </c:pt>
              </c:numCache>
            </c:numRef>
          </c:val>
        </c:ser>
        <c:ser>
          <c:idx val="0"/>
          <c:order val="2"/>
          <c:tx>
            <c:strRef>
              <c:f>DataTop1!$E$5</c:f>
              <c:strCache>
                <c:ptCount val="1"/>
                <c:pt idx="0">
                  <c:v>China</c:v>
                </c:pt>
              </c:strCache>
            </c:strRef>
          </c:tx>
          <c:cat>
            <c:numRef>
              <c:f>DataTop1!$A$26:$A$156</c:f>
              <c:numCache>
                <c:formatCode>General</c:formatCode>
                <c:ptCount val="131"/>
                <c:pt idx="0">
                  <c:v>1880</c:v>
                </c:pt>
                <c:pt idx="1">
                  <c:v>1881</c:v>
                </c:pt>
                <c:pt idx="2">
                  <c:v>1882</c:v>
                </c:pt>
                <c:pt idx="3">
                  <c:v>1883</c:v>
                </c:pt>
                <c:pt idx="4">
                  <c:v>1884</c:v>
                </c:pt>
                <c:pt idx="5">
                  <c:v>1885</c:v>
                </c:pt>
                <c:pt idx="6">
                  <c:v>1886</c:v>
                </c:pt>
                <c:pt idx="7">
                  <c:v>1887</c:v>
                </c:pt>
                <c:pt idx="8">
                  <c:v>1888</c:v>
                </c:pt>
                <c:pt idx="9">
                  <c:v>1889</c:v>
                </c:pt>
                <c:pt idx="10">
                  <c:v>1890</c:v>
                </c:pt>
                <c:pt idx="11">
                  <c:v>1891</c:v>
                </c:pt>
                <c:pt idx="12">
                  <c:v>1892</c:v>
                </c:pt>
                <c:pt idx="13">
                  <c:v>1893</c:v>
                </c:pt>
                <c:pt idx="14">
                  <c:v>1894</c:v>
                </c:pt>
                <c:pt idx="15">
                  <c:v>1895</c:v>
                </c:pt>
                <c:pt idx="16">
                  <c:v>1896</c:v>
                </c:pt>
                <c:pt idx="17">
                  <c:v>1897</c:v>
                </c:pt>
                <c:pt idx="18">
                  <c:v>1898</c:v>
                </c:pt>
                <c:pt idx="19">
                  <c:v>1899</c:v>
                </c:pt>
                <c:pt idx="20">
                  <c:v>1900</c:v>
                </c:pt>
                <c:pt idx="21">
                  <c:v>1901</c:v>
                </c:pt>
                <c:pt idx="22">
                  <c:v>1902</c:v>
                </c:pt>
                <c:pt idx="23">
                  <c:v>1903</c:v>
                </c:pt>
                <c:pt idx="24">
                  <c:v>1904</c:v>
                </c:pt>
                <c:pt idx="25">
                  <c:v>1905</c:v>
                </c:pt>
                <c:pt idx="26">
                  <c:v>1906</c:v>
                </c:pt>
                <c:pt idx="27">
                  <c:v>1907</c:v>
                </c:pt>
                <c:pt idx="28">
                  <c:v>1908</c:v>
                </c:pt>
                <c:pt idx="29">
                  <c:v>1909</c:v>
                </c:pt>
                <c:pt idx="30">
                  <c:v>1910</c:v>
                </c:pt>
                <c:pt idx="31">
                  <c:v>1911</c:v>
                </c:pt>
                <c:pt idx="32">
                  <c:v>1912</c:v>
                </c:pt>
                <c:pt idx="33">
                  <c:v>1913</c:v>
                </c:pt>
                <c:pt idx="34">
                  <c:v>1914</c:v>
                </c:pt>
                <c:pt idx="35">
                  <c:v>1915</c:v>
                </c:pt>
                <c:pt idx="36">
                  <c:v>1916</c:v>
                </c:pt>
                <c:pt idx="37">
                  <c:v>1917</c:v>
                </c:pt>
                <c:pt idx="38">
                  <c:v>1918</c:v>
                </c:pt>
                <c:pt idx="39">
                  <c:v>1919</c:v>
                </c:pt>
                <c:pt idx="40">
                  <c:v>1920</c:v>
                </c:pt>
                <c:pt idx="41">
                  <c:v>1921</c:v>
                </c:pt>
                <c:pt idx="42">
                  <c:v>1922</c:v>
                </c:pt>
                <c:pt idx="43">
                  <c:v>1923</c:v>
                </c:pt>
                <c:pt idx="44">
                  <c:v>1924</c:v>
                </c:pt>
                <c:pt idx="45">
                  <c:v>1925</c:v>
                </c:pt>
                <c:pt idx="46">
                  <c:v>1926</c:v>
                </c:pt>
                <c:pt idx="47">
                  <c:v>1927</c:v>
                </c:pt>
                <c:pt idx="48">
                  <c:v>1928</c:v>
                </c:pt>
                <c:pt idx="49">
                  <c:v>1929</c:v>
                </c:pt>
                <c:pt idx="50">
                  <c:v>1930</c:v>
                </c:pt>
                <c:pt idx="51">
                  <c:v>1931</c:v>
                </c:pt>
                <c:pt idx="52">
                  <c:v>1932</c:v>
                </c:pt>
                <c:pt idx="53">
                  <c:v>1933</c:v>
                </c:pt>
                <c:pt idx="54">
                  <c:v>1934</c:v>
                </c:pt>
                <c:pt idx="55">
                  <c:v>1935</c:v>
                </c:pt>
                <c:pt idx="56">
                  <c:v>1936</c:v>
                </c:pt>
                <c:pt idx="57">
                  <c:v>1937</c:v>
                </c:pt>
                <c:pt idx="58">
                  <c:v>1938</c:v>
                </c:pt>
                <c:pt idx="59">
                  <c:v>1939</c:v>
                </c:pt>
                <c:pt idx="60">
                  <c:v>1940</c:v>
                </c:pt>
                <c:pt idx="61">
                  <c:v>1941</c:v>
                </c:pt>
                <c:pt idx="62">
                  <c:v>1942</c:v>
                </c:pt>
                <c:pt idx="63">
                  <c:v>1943</c:v>
                </c:pt>
                <c:pt idx="64">
                  <c:v>1944</c:v>
                </c:pt>
                <c:pt idx="65">
                  <c:v>1945</c:v>
                </c:pt>
                <c:pt idx="66">
                  <c:v>1946</c:v>
                </c:pt>
                <c:pt idx="67">
                  <c:v>1947</c:v>
                </c:pt>
                <c:pt idx="68">
                  <c:v>1948</c:v>
                </c:pt>
                <c:pt idx="69">
                  <c:v>1949</c:v>
                </c:pt>
                <c:pt idx="70">
                  <c:v>1950</c:v>
                </c:pt>
                <c:pt idx="71">
                  <c:v>1951</c:v>
                </c:pt>
                <c:pt idx="72">
                  <c:v>1952</c:v>
                </c:pt>
                <c:pt idx="73">
                  <c:v>1953</c:v>
                </c:pt>
                <c:pt idx="74">
                  <c:v>1954</c:v>
                </c:pt>
                <c:pt idx="75">
                  <c:v>1955</c:v>
                </c:pt>
                <c:pt idx="76">
                  <c:v>1956</c:v>
                </c:pt>
                <c:pt idx="77">
                  <c:v>1957</c:v>
                </c:pt>
                <c:pt idx="78">
                  <c:v>1958</c:v>
                </c:pt>
                <c:pt idx="79">
                  <c:v>1959</c:v>
                </c:pt>
                <c:pt idx="80">
                  <c:v>1960</c:v>
                </c:pt>
                <c:pt idx="81">
                  <c:v>1961</c:v>
                </c:pt>
                <c:pt idx="82">
                  <c:v>1962</c:v>
                </c:pt>
                <c:pt idx="83">
                  <c:v>1963</c:v>
                </c:pt>
                <c:pt idx="84">
                  <c:v>1964</c:v>
                </c:pt>
                <c:pt idx="85">
                  <c:v>1965</c:v>
                </c:pt>
                <c:pt idx="86">
                  <c:v>1966</c:v>
                </c:pt>
                <c:pt idx="87">
                  <c:v>1967</c:v>
                </c:pt>
                <c:pt idx="88">
                  <c:v>1968</c:v>
                </c:pt>
                <c:pt idx="89">
                  <c:v>1969</c:v>
                </c:pt>
                <c:pt idx="90">
                  <c:v>1970</c:v>
                </c:pt>
                <c:pt idx="91">
                  <c:v>1971</c:v>
                </c:pt>
                <c:pt idx="92">
                  <c:v>1972</c:v>
                </c:pt>
                <c:pt idx="93">
                  <c:v>1973</c:v>
                </c:pt>
                <c:pt idx="94">
                  <c:v>1974</c:v>
                </c:pt>
                <c:pt idx="95">
                  <c:v>1975</c:v>
                </c:pt>
                <c:pt idx="96">
                  <c:v>1976</c:v>
                </c:pt>
                <c:pt idx="97">
                  <c:v>1977</c:v>
                </c:pt>
                <c:pt idx="98">
                  <c:v>1978</c:v>
                </c:pt>
                <c:pt idx="99">
                  <c:v>1979</c:v>
                </c:pt>
                <c:pt idx="100">
                  <c:v>1980</c:v>
                </c:pt>
                <c:pt idx="101">
                  <c:v>1981</c:v>
                </c:pt>
                <c:pt idx="102">
                  <c:v>1982</c:v>
                </c:pt>
                <c:pt idx="103">
                  <c:v>1983</c:v>
                </c:pt>
                <c:pt idx="104">
                  <c:v>1984</c:v>
                </c:pt>
                <c:pt idx="105">
                  <c:v>1985</c:v>
                </c:pt>
                <c:pt idx="106">
                  <c:v>1986</c:v>
                </c:pt>
                <c:pt idx="107">
                  <c:v>1987</c:v>
                </c:pt>
                <c:pt idx="108">
                  <c:v>1988</c:v>
                </c:pt>
                <c:pt idx="109">
                  <c:v>1989</c:v>
                </c:pt>
                <c:pt idx="110">
                  <c:v>1990</c:v>
                </c:pt>
                <c:pt idx="111">
                  <c:v>1991</c:v>
                </c:pt>
                <c:pt idx="112">
                  <c:v>1992</c:v>
                </c:pt>
                <c:pt idx="113">
                  <c:v>1993</c:v>
                </c:pt>
                <c:pt idx="114">
                  <c:v>1994</c:v>
                </c:pt>
                <c:pt idx="115">
                  <c:v>1995</c:v>
                </c:pt>
                <c:pt idx="116">
                  <c:v>1996</c:v>
                </c:pt>
                <c:pt idx="117">
                  <c:v>1997</c:v>
                </c:pt>
                <c:pt idx="118">
                  <c:v>1998</c:v>
                </c:pt>
                <c:pt idx="119">
                  <c:v>1999</c:v>
                </c:pt>
                <c:pt idx="120">
                  <c:v>2000</c:v>
                </c:pt>
                <c:pt idx="121">
                  <c:v>2001</c:v>
                </c:pt>
                <c:pt idx="122">
                  <c:v>2002</c:v>
                </c:pt>
                <c:pt idx="123">
                  <c:v>2003</c:v>
                </c:pt>
                <c:pt idx="124">
                  <c:v>2004</c:v>
                </c:pt>
                <c:pt idx="125">
                  <c:v>2005</c:v>
                </c:pt>
                <c:pt idx="126">
                  <c:v>2006</c:v>
                </c:pt>
                <c:pt idx="127">
                  <c:v>2007</c:v>
                </c:pt>
                <c:pt idx="128">
                  <c:v>2008</c:v>
                </c:pt>
                <c:pt idx="129">
                  <c:v>2009</c:v>
                </c:pt>
                <c:pt idx="130">
                  <c:v>2010</c:v>
                </c:pt>
              </c:numCache>
            </c:numRef>
          </c:cat>
          <c:val>
            <c:numRef>
              <c:f>DataTop1!$E$26:$E$156</c:f>
              <c:numCache>
                <c:formatCode>General</c:formatCode>
                <c:ptCount val="131"/>
                <c:pt idx="106">
                  <c:v>2.65</c:v>
                </c:pt>
                <c:pt idx="107">
                  <c:v>2.67</c:v>
                </c:pt>
                <c:pt idx="108">
                  <c:v>3.34</c:v>
                </c:pt>
                <c:pt idx="109">
                  <c:v>3.45</c:v>
                </c:pt>
                <c:pt idx="110">
                  <c:v>3.33</c:v>
                </c:pt>
                <c:pt idx="111">
                  <c:v>3.38</c:v>
                </c:pt>
                <c:pt idx="112">
                  <c:v>3.96</c:v>
                </c:pt>
                <c:pt idx="113">
                  <c:v>4.34</c:v>
                </c:pt>
                <c:pt idx="114">
                  <c:v>4.42</c:v>
                </c:pt>
                <c:pt idx="115">
                  <c:v>4.38</c:v>
                </c:pt>
                <c:pt idx="116">
                  <c:v>4.6900000000000004</c:v>
                </c:pt>
                <c:pt idx="117">
                  <c:v>4.8899999999999997</c:v>
                </c:pt>
                <c:pt idx="118">
                  <c:v>4.84</c:v>
                </c:pt>
                <c:pt idx="119">
                  <c:v>4.7699999999999996</c:v>
                </c:pt>
                <c:pt idx="120">
                  <c:v>5.04</c:v>
                </c:pt>
                <c:pt idx="121">
                  <c:v>5.05</c:v>
                </c:pt>
                <c:pt idx="122">
                  <c:v>5.32</c:v>
                </c:pt>
                <c:pt idx="123">
                  <c:v>5.87</c:v>
                </c:pt>
              </c:numCache>
            </c:numRef>
          </c:val>
        </c:ser>
        <c:ser>
          <c:idx val="1"/>
          <c:order val="3"/>
          <c:tx>
            <c:strRef>
              <c:f>DataTop1!$L$5</c:f>
              <c:strCache>
                <c:ptCount val="1"/>
                <c:pt idx="0">
                  <c:v>Indonesia</c:v>
                </c:pt>
              </c:strCache>
            </c:strRef>
          </c:tx>
          <c:spPr>
            <a:ln w="19050"/>
          </c:spPr>
          <c:cat>
            <c:numRef>
              <c:f>DataTop1!$A$26:$A$156</c:f>
              <c:numCache>
                <c:formatCode>General</c:formatCode>
                <c:ptCount val="131"/>
                <c:pt idx="0">
                  <c:v>1880</c:v>
                </c:pt>
                <c:pt idx="1">
                  <c:v>1881</c:v>
                </c:pt>
                <c:pt idx="2">
                  <c:v>1882</c:v>
                </c:pt>
                <c:pt idx="3">
                  <c:v>1883</c:v>
                </c:pt>
                <c:pt idx="4">
                  <c:v>1884</c:v>
                </c:pt>
                <c:pt idx="5">
                  <c:v>1885</c:v>
                </c:pt>
                <c:pt idx="6">
                  <c:v>1886</c:v>
                </c:pt>
                <c:pt idx="7">
                  <c:v>1887</c:v>
                </c:pt>
                <c:pt idx="8">
                  <c:v>1888</c:v>
                </c:pt>
                <c:pt idx="9">
                  <c:v>1889</c:v>
                </c:pt>
                <c:pt idx="10">
                  <c:v>1890</c:v>
                </c:pt>
                <c:pt idx="11">
                  <c:v>1891</c:v>
                </c:pt>
                <c:pt idx="12">
                  <c:v>1892</c:v>
                </c:pt>
                <c:pt idx="13">
                  <c:v>1893</c:v>
                </c:pt>
                <c:pt idx="14">
                  <c:v>1894</c:v>
                </c:pt>
                <c:pt idx="15">
                  <c:v>1895</c:v>
                </c:pt>
                <c:pt idx="16">
                  <c:v>1896</c:v>
                </c:pt>
                <c:pt idx="17">
                  <c:v>1897</c:v>
                </c:pt>
                <c:pt idx="18">
                  <c:v>1898</c:v>
                </c:pt>
                <c:pt idx="19">
                  <c:v>1899</c:v>
                </c:pt>
                <c:pt idx="20">
                  <c:v>1900</c:v>
                </c:pt>
                <c:pt idx="21">
                  <c:v>1901</c:v>
                </c:pt>
                <c:pt idx="22">
                  <c:v>1902</c:v>
                </c:pt>
                <c:pt idx="23">
                  <c:v>1903</c:v>
                </c:pt>
                <c:pt idx="24">
                  <c:v>1904</c:v>
                </c:pt>
                <c:pt idx="25">
                  <c:v>1905</c:v>
                </c:pt>
                <c:pt idx="26">
                  <c:v>1906</c:v>
                </c:pt>
                <c:pt idx="27">
                  <c:v>1907</c:v>
                </c:pt>
                <c:pt idx="28">
                  <c:v>1908</c:v>
                </c:pt>
                <c:pt idx="29">
                  <c:v>1909</c:v>
                </c:pt>
                <c:pt idx="30">
                  <c:v>1910</c:v>
                </c:pt>
                <c:pt idx="31">
                  <c:v>1911</c:v>
                </c:pt>
                <c:pt idx="32">
                  <c:v>1912</c:v>
                </c:pt>
                <c:pt idx="33">
                  <c:v>1913</c:v>
                </c:pt>
                <c:pt idx="34">
                  <c:v>1914</c:v>
                </c:pt>
                <c:pt idx="35">
                  <c:v>1915</c:v>
                </c:pt>
                <c:pt idx="36">
                  <c:v>1916</c:v>
                </c:pt>
                <c:pt idx="37">
                  <c:v>1917</c:v>
                </c:pt>
                <c:pt idx="38">
                  <c:v>1918</c:v>
                </c:pt>
                <c:pt idx="39">
                  <c:v>1919</c:v>
                </c:pt>
                <c:pt idx="40">
                  <c:v>1920</c:v>
                </c:pt>
                <c:pt idx="41">
                  <c:v>1921</c:v>
                </c:pt>
                <c:pt idx="42">
                  <c:v>1922</c:v>
                </c:pt>
                <c:pt idx="43">
                  <c:v>1923</c:v>
                </c:pt>
                <c:pt idx="44">
                  <c:v>1924</c:v>
                </c:pt>
                <c:pt idx="45">
                  <c:v>1925</c:v>
                </c:pt>
                <c:pt idx="46">
                  <c:v>1926</c:v>
                </c:pt>
                <c:pt idx="47">
                  <c:v>1927</c:v>
                </c:pt>
                <c:pt idx="48">
                  <c:v>1928</c:v>
                </c:pt>
                <c:pt idx="49">
                  <c:v>1929</c:v>
                </c:pt>
                <c:pt idx="50">
                  <c:v>1930</c:v>
                </c:pt>
                <c:pt idx="51">
                  <c:v>1931</c:v>
                </c:pt>
                <c:pt idx="52">
                  <c:v>1932</c:v>
                </c:pt>
                <c:pt idx="53">
                  <c:v>1933</c:v>
                </c:pt>
                <c:pt idx="54">
                  <c:v>1934</c:v>
                </c:pt>
                <c:pt idx="55">
                  <c:v>1935</c:v>
                </c:pt>
                <c:pt idx="56">
                  <c:v>1936</c:v>
                </c:pt>
                <c:pt idx="57">
                  <c:v>1937</c:v>
                </c:pt>
                <c:pt idx="58">
                  <c:v>1938</c:v>
                </c:pt>
                <c:pt idx="59">
                  <c:v>1939</c:v>
                </c:pt>
                <c:pt idx="60">
                  <c:v>1940</c:v>
                </c:pt>
                <c:pt idx="61">
                  <c:v>1941</c:v>
                </c:pt>
                <c:pt idx="62">
                  <c:v>1942</c:v>
                </c:pt>
                <c:pt idx="63">
                  <c:v>1943</c:v>
                </c:pt>
                <c:pt idx="64">
                  <c:v>1944</c:v>
                </c:pt>
                <c:pt idx="65">
                  <c:v>1945</c:v>
                </c:pt>
                <c:pt idx="66">
                  <c:v>1946</c:v>
                </c:pt>
                <c:pt idx="67">
                  <c:v>1947</c:v>
                </c:pt>
                <c:pt idx="68">
                  <c:v>1948</c:v>
                </c:pt>
                <c:pt idx="69">
                  <c:v>1949</c:v>
                </c:pt>
                <c:pt idx="70">
                  <c:v>1950</c:v>
                </c:pt>
                <c:pt idx="71">
                  <c:v>1951</c:v>
                </c:pt>
                <c:pt idx="72">
                  <c:v>1952</c:v>
                </c:pt>
                <c:pt idx="73">
                  <c:v>1953</c:v>
                </c:pt>
                <c:pt idx="74">
                  <c:v>1954</c:v>
                </c:pt>
                <c:pt idx="75">
                  <c:v>1955</c:v>
                </c:pt>
                <c:pt idx="76">
                  <c:v>1956</c:v>
                </c:pt>
                <c:pt idx="77">
                  <c:v>1957</c:v>
                </c:pt>
                <c:pt idx="78">
                  <c:v>1958</c:v>
                </c:pt>
                <c:pt idx="79">
                  <c:v>1959</c:v>
                </c:pt>
                <c:pt idx="80">
                  <c:v>1960</c:v>
                </c:pt>
                <c:pt idx="81">
                  <c:v>1961</c:v>
                </c:pt>
                <c:pt idx="82">
                  <c:v>1962</c:v>
                </c:pt>
                <c:pt idx="83">
                  <c:v>1963</c:v>
                </c:pt>
                <c:pt idx="84">
                  <c:v>1964</c:v>
                </c:pt>
                <c:pt idx="85">
                  <c:v>1965</c:v>
                </c:pt>
                <c:pt idx="86">
                  <c:v>1966</c:v>
                </c:pt>
                <c:pt idx="87">
                  <c:v>1967</c:v>
                </c:pt>
                <c:pt idx="88">
                  <c:v>1968</c:v>
                </c:pt>
                <c:pt idx="89">
                  <c:v>1969</c:v>
                </c:pt>
                <c:pt idx="90">
                  <c:v>1970</c:v>
                </c:pt>
                <c:pt idx="91">
                  <c:v>1971</c:v>
                </c:pt>
                <c:pt idx="92">
                  <c:v>1972</c:v>
                </c:pt>
                <c:pt idx="93">
                  <c:v>1973</c:v>
                </c:pt>
                <c:pt idx="94">
                  <c:v>1974</c:v>
                </c:pt>
                <c:pt idx="95">
                  <c:v>1975</c:v>
                </c:pt>
                <c:pt idx="96">
                  <c:v>1976</c:v>
                </c:pt>
                <c:pt idx="97">
                  <c:v>1977</c:v>
                </c:pt>
                <c:pt idx="98">
                  <c:v>1978</c:v>
                </c:pt>
                <c:pt idx="99">
                  <c:v>1979</c:v>
                </c:pt>
                <c:pt idx="100">
                  <c:v>1980</c:v>
                </c:pt>
                <c:pt idx="101">
                  <c:v>1981</c:v>
                </c:pt>
                <c:pt idx="102">
                  <c:v>1982</c:v>
                </c:pt>
                <c:pt idx="103">
                  <c:v>1983</c:v>
                </c:pt>
                <c:pt idx="104">
                  <c:v>1984</c:v>
                </c:pt>
                <c:pt idx="105">
                  <c:v>1985</c:v>
                </c:pt>
                <c:pt idx="106">
                  <c:v>1986</c:v>
                </c:pt>
                <c:pt idx="107">
                  <c:v>1987</c:v>
                </c:pt>
                <c:pt idx="108">
                  <c:v>1988</c:v>
                </c:pt>
                <c:pt idx="109">
                  <c:v>1989</c:v>
                </c:pt>
                <c:pt idx="110">
                  <c:v>1990</c:v>
                </c:pt>
                <c:pt idx="111">
                  <c:v>1991</c:v>
                </c:pt>
                <c:pt idx="112">
                  <c:v>1992</c:v>
                </c:pt>
                <c:pt idx="113">
                  <c:v>1993</c:v>
                </c:pt>
                <c:pt idx="114">
                  <c:v>1994</c:v>
                </c:pt>
                <c:pt idx="115">
                  <c:v>1995</c:v>
                </c:pt>
                <c:pt idx="116">
                  <c:v>1996</c:v>
                </c:pt>
                <c:pt idx="117">
                  <c:v>1997</c:v>
                </c:pt>
                <c:pt idx="118">
                  <c:v>1998</c:v>
                </c:pt>
                <c:pt idx="119">
                  <c:v>1999</c:v>
                </c:pt>
                <c:pt idx="120">
                  <c:v>2000</c:v>
                </c:pt>
                <c:pt idx="121">
                  <c:v>2001</c:v>
                </c:pt>
                <c:pt idx="122">
                  <c:v>2002</c:v>
                </c:pt>
                <c:pt idx="123">
                  <c:v>2003</c:v>
                </c:pt>
                <c:pt idx="124">
                  <c:v>2004</c:v>
                </c:pt>
                <c:pt idx="125">
                  <c:v>2005</c:v>
                </c:pt>
                <c:pt idx="126">
                  <c:v>2006</c:v>
                </c:pt>
                <c:pt idx="127">
                  <c:v>2007</c:v>
                </c:pt>
                <c:pt idx="128">
                  <c:v>2008</c:v>
                </c:pt>
                <c:pt idx="129">
                  <c:v>2009</c:v>
                </c:pt>
                <c:pt idx="130">
                  <c:v>2010</c:v>
                </c:pt>
              </c:numCache>
            </c:numRef>
          </c:cat>
          <c:val>
            <c:numRef>
              <c:f>DataTop1!$L$26:$L$156</c:f>
              <c:numCache>
                <c:formatCode>General</c:formatCode>
                <c:ptCount val="131"/>
                <c:pt idx="41">
                  <c:v>11.82</c:v>
                </c:pt>
                <c:pt idx="42">
                  <c:v>14.28</c:v>
                </c:pt>
                <c:pt idx="43">
                  <c:v>14.81</c:v>
                </c:pt>
                <c:pt idx="44">
                  <c:v>14.42</c:v>
                </c:pt>
                <c:pt idx="45">
                  <c:v>14.19</c:v>
                </c:pt>
                <c:pt idx="46">
                  <c:v>15</c:v>
                </c:pt>
                <c:pt idx="47">
                  <c:v>15.52</c:v>
                </c:pt>
                <c:pt idx="48">
                  <c:v>16.38</c:v>
                </c:pt>
                <c:pt idx="49">
                  <c:v>16.71</c:v>
                </c:pt>
                <c:pt idx="50">
                  <c:v>16.64</c:v>
                </c:pt>
                <c:pt idx="51">
                  <c:v>20.03</c:v>
                </c:pt>
                <c:pt idx="52">
                  <c:v>21.13</c:v>
                </c:pt>
                <c:pt idx="53">
                  <c:v>21.55</c:v>
                </c:pt>
                <c:pt idx="54">
                  <c:v>21.51</c:v>
                </c:pt>
                <c:pt idx="58">
                  <c:v>19.8</c:v>
                </c:pt>
                <c:pt idx="59">
                  <c:v>19.87</c:v>
                </c:pt>
                <c:pt idx="102">
                  <c:v>7.17</c:v>
                </c:pt>
                <c:pt idx="107">
                  <c:v>7.99</c:v>
                </c:pt>
                <c:pt idx="110">
                  <c:v>8.0500000000000007</c:v>
                </c:pt>
                <c:pt idx="113">
                  <c:v>9.1</c:v>
                </c:pt>
                <c:pt idx="116">
                  <c:v>9.69</c:v>
                </c:pt>
                <c:pt idx="118">
                  <c:v>12.42</c:v>
                </c:pt>
                <c:pt idx="119">
                  <c:v>13.65</c:v>
                </c:pt>
                <c:pt idx="120">
                  <c:v>13.82</c:v>
                </c:pt>
                <c:pt idx="121">
                  <c:v>15.52</c:v>
                </c:pt>
                <c:pt idx="122">
                  <c:v>10.47</c:v>
                </c:pt>
                <c:pt idx="123">
                  <c:v>9.76</c:v>
                </c:pt>
                <c:pt idx="124">
                  <c:v>8.4600000000000009</c:v>
                </c:pt>
              </c:numCache>
            </c:numRef>
          </c:val>
        </c:ser>
        <c:ser>
          <c:idx val="2"/>
          <c:order val="4"/>
          <c:tx>
            <c:strRef>
              <c:f>DataTop1!$U$5</c:f>
              <c:strCache>
                <c:ptCount val="1"/>
                <c:pt idx="0">
                  <c:v>Singapore</c:v>
                </c:pt>
              </c:strCache>
            </c:strRef>
          </c:tx>
          <c:cat>
            <c:numRef>
              <c:f>DataTop1!$A$26:$A$156</c:f>
              <c:numCache>
                <c:formatCode>General</c:formatCode>
                <c:ptCount val="131"/>
                <c:pt idx="0">
                  <c:v>1880</c:v>
                </c:pt>
                <c:pt idx="1">
                  <c:v>1881</c:v>
                </c:pt>
                <c:pt idx="2">
                  <c:v>1882</c:v>
                </c:pt>
                <c:pt idx="3">
                  <c:v>1883</c:v>
                </c:pt>
                <c:pt idx="4">
                  <c:v>1884</c:v>
                </c:pt>
                <c:pt idx="5">
                  <c:v>1885</c:v>
                </c:pt>
                <c:pt idx="6">
                  <c:v>1886</c:v>
                </c:pt>
                <c:pt idx="7">
                  <c:v>1887</c:v>
                </c:pt>
                <c:pt idx="8">
                  <c:v>1888</c:v>
                </c:pt>
                <c:pt idx="9">
                  <c:v>1889</c:v>
                </c:pt>
                <c:pt idx="10">
                  <c:v>1890</c:v>
                </c:pt>
                <c:pt idx="11">
                  <c:v>1891</c:v>
                </c:pt>
                <c:pt idx="12">
                  <c:v>1892</c:v>
                </c:pt>
                <c:pt idx="13">
                  <c:v>1893</c:v>
                </c:pt>
                <c:pt idx="14">
                  <c:v>1894</c:v>
                </c:pt>
                <c:pt idx="15">
                  <c:v>1895</c:v>
                </c:pt>
                <c:pt idx="16">
                  <c:v>1896</c:v>
                </c:pt>
                <c:pt idx="17">
                  <c:v>1897</c:v>
                </c:pt>
                <c:pt idx="18">
                  <c:v>1898</c:v>
                </c:pt>
                <c:pt idx="19">
                  <c:v>1899</c:v>
                </c:pt>
                <c:pt idx="20">
                  <c:v>1900</c:v>
                </c:pt>
                <c:pt idx="21">
                  <c:v>1901</c:v>
                </c:pt>
                <c:pt idx="22">
                  <c:v>1902</c:v>
                </c:pt>
                <c:pt idx="23">
                  <c:v>1903</c:v>
                </c:pt>
                <c:pt idx="24">
                  <c:v>1904</c:v>
                </c:pt>
                <c:pt idx="25">
                  <c:v>1905</c:v>
                </c:pt>
                <c:pt idx="26">
                  <c:v>1906</c:v>
                </c:pt>
                <c:pt idx="27">
                  <c:v>1907</c:v>
                </c:pt>
                <c:pt idx="28">
                  <c:v>1908</c:v>
                </c:pt>
                <c:pt idx="29">
                  <c:v>1909</c:v>
                </c:pt>
                <c:pt idx="30">
                  <c:v>1910</c:v>
                </c:pt>
                <c:pt idx="31">
                  <c:v>1911</c:v>
                </c:pt>
                <c:pt idx="32">
                  <c:v>1912</c:v>
                </c:pt>
                <c:pt idx="33">
                  <c:v>1913</c:v>
                </c:pt>
                <c:pt idx="34">
                  <c:v>1914</c:v>
                </c:pt>
                <c:pt idx="35">
                  <c:v>1915</c:v>
                </c:pt>
                <c:pt idx="36">
                  <c:v>1916</c:v>
                </c:pt>
                <c:pt idx="37">
                  <c:v>1917</c:v>
                </c:pt>
                <c:pt idx="38">
                  <c:v>1918</c:v>
                </c:pt>
                <c:pt idx="39">
                  <c:v>1919</c:v>
                </c:pt>
                <c:pt idx="40">
                  <c:v>1920</c:v>
                </c:pt>
                <c:pt idx="41">
                  <c:v>1921</c:v>
                </c:pt>
                <c:pt idx="42">
                  <c:v>1922</c:v>
                </c:pt>
                <c:pt idx="43">
                  <c:v>1923</c:v>
                </c:pt>
                <c:pt idx="44">
                  <c:v>1924</c:v>
                </c:pt>
                <c:pt idx="45">
                  <c:v>1925</c:v>
                </c:pt>
                <c:pt idx="46">
                  <c:v>1926</c:v>
                </c:pt>
                <c:pt idx="47">
                  <c:v>1927</c:v>
                </c:pt>
                <c:pt idx="48">
                  <c:v>1928</c:v>
                </c:pt>
                <c:pt idx="49">
                  <c:v>1929</c:v>
                </c:pt>
                <c:pt idx="50">
                  <c:v>1930</c:v>
                </c:pt>
                <c:pt idx="51">
                  <c:v>1931</c:v>
                </c:pt>
                <c:pt idx="52">
                  <c:v>1932</c:v>
                </c:pt>
                <c:pt idx="53">
                  <c:v>1933</c:v>
                </c:pt>
                <c:pt idx="54">
                  <c:v>1934</c:v>
                </c:pt>
                <c:pt idx="55">
                  <c:v>1935</c:v>
                </c:pt>
                <c:pt idx="56">
                  <c:v>1936</c:v>
                </c:pt>
                <c:pt idx="57">
                  <c:v>1937</c:v>
                </c:pt>
                <c:pt idx="58">
                  <c:v>1938</c:v>
                </c:pt>
                <c:pt idx="59">
                  <c:v>1939</c:v>
                </c:pt>
                <c:pt idx="60">
                  <c:v>1940</c:v>
                </c:pt>
                <c:pt idx="61">
                  <c:v>1941</c:v>
                </c:pt>
                <c:pt idx="62">
                  <c:v>1942</c:v>
                </c:pt>
                <c:pt idx="63">
                  <c:v>1943</c:v>
                </c:pt>
                <c:pt idx="64">
                  <c:v>1944</c:v>
                </c:pt>
                <c:pt idx="65">
                  <c:v>1945</c:v>
                </c:pt>
                <c:pt idx="66">
                  <c:v>1946</c:v>
                </c:pt>
                <c:pt idx="67">
                  <c:v>1947</c:v>
                </c:pt>
                <c:pt idx="68">
                  <c:v>1948</c:v>
                </c:pt>
                <c:pt idx="69">
                  <c:v>1949</c:v>
                </c:pt>
                <c:pt idx="70">
                  <c:v>1950</c:v>
                </c:pt>
                <c:pt idx="71">
                  <c:v>1951</c:v>
                </c:pt>
                <c:pt idx="72">
                  <c:v>1952</c:v>
                </c:pt>
                <c:pt idx="73">
                  <c:v>1953</c:v>
                </c:pt>
                <c:pt idx="74">
                  <c:v>1954</c:v>
                </c:pt>
                <c:pt idx="75">
                  <c:v>1955</c:v>
                </c:pt>
                <c:pt idx="76">
                  <c:v>1956</c:v>
                </c:pt>
                <c:pt idx="77">
                  <c:v>1957</c:v>
                </c:pt>
                <c:pt idx="78">
                  <c:v>1958</c:v>
                </c:pt>
                <c:pt idx="79">
                  <c:v>1959</c:v>
                </c:pt>
                <c:pt idx="80">
                  <c:v>1960</c:v>
                </c:pt>
                <c:pt idx="81">
                  <c:v>1961</c:v>
                </c:pt>
                <c:pt idx="82">
                  <c:v>1962</c:v>
                </c:pt>
                <c:pt idx="83">
                  <c:v>1963</c:v>
                </c:pt>
                <c:pt idx="84">
                  <c:v>1964</c:v>
                </c:pt>
                <c:pt idx="85">
                  <c:v>1965</c:v>
                </c:pt>
                <c:pt idx="86">
                  <c:v>1966</c:v>
                </c:pt>
                <c:pt idx="87">
                  <c:v>1967</c:v>
                </c:pt>
                <c:pt idx="88">
                  <c:v>1968</c:v>
                </c:pt>
                <c:pt idx="89">
                  <c:v>1969</c:v>
                </c:pt>
                <c:pt idx="90">
                  <c:v>1970</c:v>
                </c:pt>
                <c:pt idx="91">
                  <c:v>1971</c:v>
                </c:pt>
                <c:pt idx="92">
                  <c:v>1972</c:v>
                </c:pt>
                <c:pt idx="93">
                  <c:v>1973</c:v>
                </c:pt>
                <c:pt idx="94">
                  <c:v>1974</c:v>
                </c:pt>
                <c:pt idx="95">
                  <c:v>1975</c:v>
                </c:pt>
                <c:pt idx="96">
                  <c:v>1976</c:v>
                </c:pt>
                <c:pt idx="97">
                  <c:v>1977</c:v>
                </c:pt>
                <c:pt idx="98">
                  <c:v>1978</c:v>
                </c:pt>
                <c:pt idx="99">
                  <c:v>1979</c:v>
                </c:pt>
                <c:pt idx="100">
                  <c:v>1980</c:v>
                </c:pt>
                <c:pt idx="101">
                  <c:v>1981</c:v>
                </c:pt>
                <c:pt idx="102">
                  <c:v>1982</c:v>
                </c:pt>
                <c:pt idx="103">
                  <c:v>1983</c:v>
                </c:pt>
                <c:pt idx="104">
                  <c:v>1984</c:v>
                </c:pt>
                <c:pt idx="105">
                  <c:v>1985</c:v>
                </c:pt>
                <c:pt idx="106">
                  <c:v>1986</c:v>
                </c:pt>
                <c:pt idx="107">
                  <c:v>1987</c:v>
                </c:pt>
                <c:pt idx="108">
                  <c:v>1988</c:v>
                </c:pt>
                <c:pt idx="109">
                  <c:v>1989</c:v>
                </c:pt>
                <c:pt idx="110">
                  <c:v>1990</c:v>
                </c:pt>
                <c:pt idx="111">
                  <c:v>1991</c:v>
                </c:pt>
                <c:pt idx="112">
                  <c:v>1992</c:v>
                </c:pt>
                <c:pt idx="113">
                  <c:v>1993</c:v>
                </c:pt>
                <c:pt idx="114">
                  <c:v>1994</c:v>
                </c:pt>
                <c:pt idx="115">
                  <c:v>1995</c:v>
                </c:pt>
                <c:pt idx="116">
                  <c:v>1996</c:v>
                </c:pt>
                <c:pt idx="117">
                  <c:v>1997</c:v>
                </c:pt>
                <c:pt idx="118">
                  <c:v>1998</c:v>
                </c:pt>
                <c:pt idx="119">
                  <c:v>1999</c:v>
                </c:pt>
                <c:pt idx="120">
                  <c:v>2000</c:v>
                </c:pt>
                <c:pt idx="121">
                  <c:v>2001</c:v>
                </c:pt>
                <c:pt idx="122">
                  <c:v>2002</c:v>
                </c:pt>
                <c:pt idx="123">
                  <c:v>2003</c:v>
                </c:pt>
                <c:pt idx="124">
                  <c:v>2004</c:v>
                </c:pt>
                <c:pt idx="125">
                  <c:v>2005</c:v>
                </c:pt>
                <c:pt idx="126">
                  <c:v>2006</c:v>
                </c:pt>
                <c:pt idx="127">
                  <c:v>2007</c:v>
                </c:pt>
                <c:pt idx="128">
                  <c:v>2008</c:v>
                </c:pt>
                <c:pt idx="129">
                  <c:v>2009</c:v>
                </c:pt>
                <c:pt idx="130">
                  <c:v>2010</c:v>
                </c:pt>
              </c:numCache>
            </c:numRef>
          </c:cat>
          <c:val>
            <c:numRef>
              <c:f>DataTop1!$U$26:$U$156</c:f>
              <c:numCache>
                <c:formatCode>General</c:formatCode>
                <c:ptCount val="131"/>
                <c:pt idx="67">
                  <c:v>10.94</c:v>
                </c:pt>
                <c:pt idx="68">
                  <c:v>10.93</c:v>
                </c:pt>
                <c:pt idx="69">
                  <c:v>10.38</c:v>
                </c:pt>
                <c:pt idx="70">
                  <c:v>12.74</c:v>
                </c:pt>
                <c:pt idx="71">
                  <c:v>14.79</c:v>
                </c:pt>
                <c:pt idx="72">
                  <c:v>13.8</c:v>
                </c:pt>
                <c:pt idx="73">
                  <c:v>12.49</c:v>
                </c:pt>
                <c:pt idx="74">
                  <c:v>12.39</c:v>
                </c:pt>
                <c:pt idx="76">
                  <c:v>12.42</c:v>
                </c:pt>
                <c:pt idx="77">
                  <c:v>12.29</c:v>
                </c:pt>
                <c:pt idx="78">
                  <c:v>11.7</c:v>
                </c:pt>
                <c:pt idx="79">
                  <c:v>13.05</c:v>
                </c:pt>
                <c:pt idx="80">
                  <c:v>10.97</c:v>
                </c:pt>
                <c:pt idx="81">
                  <c:v>11.19</c:v>
                </c:pt>
                <c:pt idx="82">
                  <c:v>11.07</c:v>
                </c:pt>
                <c:pt idx="83">
                  <c:v>10.93</c:v>
                </c:pt>
                <c:pt idx="84">
                  <c:v>12.62</c:v>
                </c:pt>
                <c:pt idx="85">
                  <c:v>10.91</c:v>
                </c:pt>
                <c:pt idx="86">
                  <c:v>10.36</c:v>
                </c:pt>
                <c:pt idx="87">
                  <c:v>10.23</c:v>
                </c:pt>
                <c:pt idx="88">
                  <c:v>10.63</c:v>
                </c:pt>
                <c:pt idx="89">
                  <c:v>10.18</c:v>
                </c:pt>
                <c:pt idx="90">
                  <c:v>10.77</c:v>
                </c:pt>
                <c:pt idx="91">
                  <c:v>10.57</c:v>
                </c:pt>
                <c:pt idx="92">
                  <c:v>10.8</c:v>
                </c:pt>
                <c:pt idx="93">
                  <c:v>11.15</c:v>
                </c:pt>
                <c:pt idx="94">
                  <c:v>10.46</c:v>
                </c:pt>
                <c:pt idx="95">
                  <c:v>10.57</c:v>
                </c:pt>
                <c:pt idx="96">
                  <c:v>10.41</c:v>
                </c:pt>
                <c:pt idx="97">
                  <c:v>10.02</c:v>
                </c:pt>
                <c:pt idx="98">
                  <c:v>10.3</c:v>
                </c:pt>
                <c:pt idx="99">
                  <c:v>11.15</c:v>
                </c:pt>
                <c:pt idx="100">
                  <c:v>10.59</c:v>
                </c:pt>
                <c:pt idx="101">
                  <c:v>10.6</c:v>
                </c:pt>
                <c:pt idx="102">
                  <c:v>10.79</c:v>
                </c:pt>
                <c:pt idx="103">
                  <c:v>10.45</c:v>
                </c:pt>
                <c:pt idx="104">
                  <c:v>10.17</c:v>
                </c:pt>
                <c:pt idx="105">
                  <c:v>10.67</c:v>
                </c:pt>
                <c:pt idx="106">
                  <c:v>10.26</c:v>
                </c:pt>
                <c:pt idx="107">
                  <c:v>11.41</c:v>
                </c:pt>
                <c:pt idx="108">
                  <c:v>10.72</c:v>
                </c:pt>
                <c:pt idx="109">
                  <c:v>11.3</c:v>
                </c:pt>
                <c:pt idx="110">
                  <c:v>11.22</c:v>
                </c:pt>
                <c:pt idx="111">
                  <c:v>10.43</c:v>
                </c:pt>
                <c:pt idx="113">
                  <c:v>10.53</c:v>
                </c:pt>
                <c:pt idx="114">
                  <c:v>10.02</c:v>
                </c:pt>
                <c:pt idx="115">
                  <c:v>9.84</c:v>
                </c:pt>
                <c:pt idx="116">
                  <c:v>9.99</c:v>
                </c:pt>
                <c:pt idx="117">
                  <c:v>10.31</c:v>
                </c:pt>
                <c:pt idx="118">
                  <c:v>11.1</c:v>
                </c:pt>
                <c:pt idx="119">
                  <c:v>12.78</c:v>
                </c:pt>
                <c:pt idx="120">
                  <c:v>13.26</c:v>
                </c:pt>
                <c:pt idx="121">
                  <c:v>15.07</c:v>
                </c:pt>
                <c:pt idx="122">
                  <c:v>15.06</c:v>
                </c:pt>
                <c:pt idx="123">
                  <c:v>14.24</c:v>
                </c:pt>
                <c:pt idx="124">
                  <c:v>13.6</c:v>
                </c:pt>
                <c:pt idx="125">
                  <c:v>13.6</c:v>
                </c:pt>
                <c:pt idx="126">
                  <c:v>14.23</c:v>
                </c:pt>
                <c:pt idx="127">
                  <c:v>14.06</c:v>
                </c:pt>
                <c:pt idx="128">
                  <c:v>15.15</c:v>
                </c:pt>
                <c:pt idx="129">
                  <c:v>13.66</c:v>
                </c:pt>
                <c:pt idx="130">
                  <c:v>13.39</c:v>
                </c:pt>
              </c:numCache>
            </c:numRef>
          </c:val>
        </c:ser>
        <c:dLbls/>
        <c:marker val="1"/>
        <c:axId val="68299008"/>
        <c:axId val="68313088"/>
      </c:lineChart>
      <c:catAx>
        <c:axId val="68299008"/>
        <c:scaling>
          <c:orientation val="minMax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68313088"/>
        <c:crosses val="autoZero"/>
        <c:auto val="1"/>
        <c:lblAlgn val="ctr"/>
        <c:lblOffset val="100"/>
        <c:tickLblSkip val="20"/>
        <c:tickMarkSkip val="5"/>
      </c:catAx>
      <c:valAx>
        <c:axId val="68313088"/>
        <c:scaling>
          <c:orientation val="minMax"/>
          <c:max val="3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income (%)</a:t>
                </a:r>
              </a:p>
            </c:rich>
          </c:tx>
          <c:layout>
            <c:manualLayout>
              <c:xMode val="edge"/>
              <c:yMode val="edge"/>
              <c:x val="0"/>
              <c:y val="0.1576271186440678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682990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789038262668064"/>
          <c:y val="0.91525423728813726"/>
          <c:w val="0.81114380867851976"/>
          <c:h val="6.818257039903910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0"/>
          </a:pPr>
          <a:endParaRPr lang="sv-SE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v-SE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9.8241985522233746E-2"/>
          <c:y val="4.5762711864407078E-2"/>
          <c:w val="0.86659772492244058"/>
          <c:h val="0.75932203389830666"/>
        </c:manualLayout>
      </c:layout>
      <c:lineChart>
        <c:grouping val="standard"/>
        <c:ser>
          <c:idx val="4"/>
          <c:order val="0"/>
          <c:tx>
            <c:strRef>
              <c:f>DataTop1!$I$5</c:f>
              <c:strCache>
                <c:ptCount val="1"/>
                <c:pt idx="0">
                  <c:v>France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DataTop1!$A$36:$A$156</c:f>
              <c:numCache>
                <c:formatCode>General</c:formatCode>
                <c:ptCount val="121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cat>
          <c:val>
            <c:numRef>
              <c:f>DataTop1!$I$36:$I$156</c:f>
              <c:numCache>
                <c:formatCode>General</c:formatCode>
                <c:ptCount val="121"/>
                <c:pt idx="15" formatCode="0.00">
                  <c:v>19</c:v>
                </c:pt>
                <c:pt idx="25">
                  <c:v>18.309999999999999</c:v>
                </c:pt>
                <c:pt idx="26">
                  <c:v>20.65</c:v>
                </c:pt>
                <c:pt idx="27">
                  <c:v>20.09</c:v>
                </c:pt>
                <c:pt idx="28">
                  <c:v>17.95</c:v>
                </c:pt>
                <c:pt idx="29">
                  <c:v>19.5</c:v>
                </c:pt>
                <c:pt idx="30">
                  <c:v>17.95</c:v>
                </c:pt>
                <c:pt idx="31">
                  <c:v>17.32</c:v>
                </c:pt>
                <c:pt idx="32">
                  <c:v>17.87</c:v>
                </c:pt>
                <c:pt idx="33">
                  <c:v>18.91</c:v>
                </c:pt>
                <c:pt idx="34">
                  <c:v>17.96</c:v>
                </c:pt>
                <c:pt idx="35">
                  <c:v>18.16</c:v>
                </c:pt>
                <c:pt idx="36">
                  <c:v>17.82</c:v>
                </c:pt>
                <c:pt idx="37">
                  <c:v>17.45</c:v>
                </c:pt>
                <c:pt idx="38">
                  <c:v>17.27</c:v>
                </c:pt>
                <c:pt idx="39">
                  <c:v>16.149999999999999</c:v>
                </c:pt>
                <c:pt idx="40">
                  <c:v>15.31</c:v>
                </c:pt>
                <c:pt idx="41">
                  <c:v>14.63</c:v>
                </c:pt>
                <c:pt idx="42">
                  <c:v>14.8</c:v>
                </c:pt>
                <c:pt idx="43">
                  <c:v>14.95</c:v>
                </c:pt>
                <c:pt idx="44">
                  <c:v>15.28</c:v>
                </c:pt>
                <c:pt idx="45">
                  <c:v>15.4</c:v>
                </c:pt>
                <c:pt idx="46">
                  <c:v>14.74</c:v>
                </c:pt>
                <c:pt idx="47">
                  <c:v>14.46</c:v>
                </c:pt>
                <c:pt idx="48">
                  <c:v>14.27</c:v>
                </c:pt>
                <c:pt idx="49">
                  <c:v>13.3</c:v>
                </c:pt>
                <c:pt idx="50">
                  <c:v>13.35</c:v>
                </c:pt>
                <c:pt idx="51">
                  <c:v>12.88</c:v>
                </c:pt>
                <c:pt idx="52">
                  <c:v>11.53</c:v>
                </c:pt>
                <c:pt idx="53">
                  <c:v>10.130000000000001</c:v>
                </c:pt>
                <c:pt idx="54">
                  <c:v>8.3699999999999992</c:v>
                </c:pt>
                <c:pt idx="55">
                  <c:v>7.54</c:v>
                </c:pt>
                <c:pt idx="56">
                  <c:v>9.2200000000000006</c:v>
                </c:pt>
                <c:pt idx="57">
                  <c:v>9.2200000000000006</c:v>
                </c:pt>
                <c:pt idx="58">
                  <c:v>8.75</c:v>
                </c:pt>
                <c:pt idx="59">
                  <c:v>9.01</c:v>
                </c:pt>
                <c:pt idx="60">
                  <c:v>8.98</c:v>
                </c:pt>
                <c:pt idx="61">
                  <c:v>9</c:v>
                </c:pt>
                <c:pt idx="62">
                  <c:v>9.16</c:v>
                </c:pt>
                <c:pt idx="63">
                  <c:v>9</c:v>
                </c:pt>
                <c:pt idx="64">
                  <c:v>9.14</c:v>
                </c:pt>
                <c:pt idx="65">
                  <c:v>9.33</c:v>
                </c:pt>
                <c:pt idx="66">
                  <c:v>9.3699999999999992</c:v>
                </c:pt>
                <c:pt idx="67">
                  <c:v>9.3699999999999992</c:v>
                </c:pt>
                <c:pt idx="68">
                  <c:v>9.01</c:v>
                </c:pt>
                <c:pt idx="69">
                  <c:v>9.4600000000000009</c:v>
                </c:pt>
                <c:pt idx="70">
                  <c:v>9.7100000000000009</c:v>
                </c:pt>
                <c:pt idx="71">
                  <c:v>9.8800000000000008</c:v>
                </c:pt>
                <c:pt idx="72">
                  <c:v>9.4600000000000009</c:v>
                </c:pt>
                <c:pt idx="73">
                  <c:v>9.43</c:v>
                </c:pt>
                <c:pt idx="74">
                  <c:v>9.56</c:v>
                </c:pt>
                <c:pt idx="75">
                  <c:v>9.58</c:v>
                </c:pt>
                <c:pt idx="76">
                  <c:v>9.36</c:v>
                </c:pt>
                <c:pt idx="77">
                  <c:v>9.36</c:v>
                </c:pt>
                <c:pt idx="78">
                  <c:v>8.77</c:v>
                </c:pt>
                <c:pt idx="79">
                  <c:v>8.5500000000000007</c:v>
                </c:pt>
                <c:pt idx="80">
                  <c:v>8.33</c:v>
                </c:pt>
                <c:pt idx="81">
                  <c:v>8.4700000000000006</c:v>
                </c:pt>
                <c:pt idx="82">
                  <c:v>8.52</c:v>
                </c:pt>
                <c:pt idx="83">
                  <c:v>8.8699999999999992</c:v>
                </c:pt>
                <c:pt idx="84">
                  <c:v>8.5</c:v>
                </c:pt>
                <c:pt idx="85">
                  <c:v>8.48</c:v>
                </c:pt>
                <c:pt idx="86">
                  <c:v>8.44</c:v>
                </c:pt>
                <c:pt idx="87">
                  <c:v>7.79</c:v>
                </c:pt>
                <c:pt idx="88">
                  <c:v>7.8</c:v>
                </c:pt>
                <c:pt idx="89">
                  <c:v>7.82</c:v>
                </c:pt>
                <c:pt idx="90">
                  <c:v>7.63</c:v>
                </c:pt>
                <c:pt idx="91">
                  <c:v>7.55</c:v>
                </c:pt>
                <c:pt idx="92">
                  <c:v>7.07</c:v>
                </c:pt>
                <c:pt idx="93">
                  <c:v>6.99</c:v>
                </c:pt>
                <c:pt idx="94">
                  <c:v>7.03</c:v>
                </c:pt>
                <c:pt idx="95">
                  <c:v>7.2</c:v>
                </c:pt>
                <c:pt idx="96">
                  <c:v>7.44</c:v>
                </c:pt>
                <c:pt idx="97">
                  <c:v>7.75</c:v>
                </c:pt>
                <c:pt idx="98">
                  <c:v>7.92</c:v>
                </c:pt>
                <c:pt idx="99">
                  <c:v>8.2100000000000009</c:v>
                </c:pt>
                <c:pt idx="100">
                  <c:v>8.23</c:v>
                </c:pt>
                <c:pt idx="101">
                  <c:v>7.97</c:v>
                </c:pt>
                <c:pt idx="102">
                  <c:v>7.75</c:v>
                </c:pt>
                <c:pt idx="103">
                  <c:v>7.65</c:v>
                </c:pt>
                <c:pt idx="104">
                  <c:v>7.71</c:v>
                </c:pt>
                <c:pt idx="105">
                  <c:v>7.7</c:v>
                </c:pt>
                <c:pt idx="106">
                  <c:v>7.73</c:v>
                </c:pt>
                <c:pt idx="107">
                  <c:v>7.77</c:v>
                </c:pt>
                <c:pt idx="108">
                  <c:v>7.94</c:v>
                </c:pt>
                <c:pt idx="109">
                  <c:v>8.15</c:v>
                </c:pt>
                <c:pt idx="110">
                  <c:v>8.2899999999999991</c:v>
                </c:pt>
                <c:pt idx="111">
                  <c:v>8.43</c:v>
                </c:pt>
                <c:pt idx="112">
                  <c:v>8.4600000000000009</c:v>
                </c:pt>
                <c:pt idx="113">
                  <c:v>8.5500000000000007</c:v>
                </c:pt>
                <c:pt idx="114">
                  <c:v>8.73</c:v>
                </c:pt>
                <c:pt idx="115">
                  <c:v>8.73</c:v>
                </c:pt>
                <c:pt idx="116">
                  <c:v>8.94</c:v>
                </c:pt>
                <c:pt idx="117">
                  <c:v>9.25</c:v>
                </c:pt>
                <c:pt idx="118">
                  <c:v>8.8000000000000007</c:v>
                </c:pt>
                <c:pt idx="119">
                  <c:v>8.08</c:v>
                </c:pt>
              </c:numCache>
            </c:numRef>
          </c:val>
        </c:ser>
        <c:ser>
          <c:idx val="10"/>
          <c:order val="1"/>
          <c:tx>
            <c:strRef>
              <c:f>DataTop1!$Q$5</c:f>
              <c:strCache>
                <c:ptCount val="1"/>
                <c:pt idx="0">
                  <c:v>Netherlands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DataTop1!$A$36:$A$156</c:f>
              <c:numCache>
                <c:formatCode>General</c:formatCode>
                <c:ptCount val="121"/>
                <c:pt idx="0">
                  <c:v>1890</c:v>
                </c:pt>
                <c:pt idx="1">
                  <c:v>1891</c:v>
                </c:pt>
                <c:pt idx="2">
                  <c:v>1892</c:v>
                </c:pt>
                <c:pt idx="3">
                  <c:v>1893</c:v>
                </c:pt>
                <c:pt idx="4">
                  <c:v>1894</c:v>
                </c:pt>
                <c:pt idx="5">
                  <c:v>1895</c:v>
                </c:pt>
                <c:pt idx="6">
                  <c:v>1896</c:v>
                </c:pt>
                <c:pt idx="7">
                  <c:v>1897</c:v>
                </c:pt>
                <c:pt idx="8">
                  <c:v>1898</c:v>
                </c:pt>
                <c:pt idx="9">
                  <c:v>1899</c:v>
                </c:pt>
                <c:pt idx="10">
                  <c:v>1900</c:v>
                </c:pt>
                <c:pt idx="11">
                  <c:v>1901</c:v>
                </c:pt>
                <c:pt idx="12">
                  <c:v>1902</c:v>
                </c:pt>
                <c:pt idx="13">
                  <c:v>1903</c:v>
                </c:pt>
                <c:pt idx="14">
                  <c:v>1904</c:v>
                </c:pt>
                <c:pt idx="15">
                  <c:v>1905</c:v>
                </c:pt>
                <c:pt idx="16">
                  <c:v>1906</c:v>
                </c:pt>
                <c:pt idx="17">
                  <c:v>1907</c:v>
                </c:pt>
                <c:pt idx="18">
                  <c:v>1908</c:v>
                </c:pt>
                <c:pt idx="19">
                  <c:v>1909</c:v>
                </c:pt>
                <c:pt idx="20">
                  <c:v>1910</c:v>
                </c:pt>
                <c:pt idx="21">
                  <c:v>1911</c:v>
                </c:pt>
                <c:pt idx="22">
                  <c:v>1912</c:v>
                </c:pt>
                <c:pt idx="23">
                  <c:v>1913</c:v>
                </c:pt>
                <c:pt idx="24">
                  <c:v>1914</c:v>
                </c:pt>
                <c:pt idx="25">
                  <c:v>1915</c:v>
                </c:pt>
                <c:pt idx="26">
                  <c:v>1916</c:v>
                </c:pt>
                <c:pt idx="27">
                  <c:v>1917</c:v>
                </c:pt>
                <c:pt idx="28">
                  <c:v>1918</c:v>
                </c:pt>
                <c:pt idx="29">
                  <c:v>1919</c:v>
                </c:pt>
                <c:pt idx="30">
                  <c:v>1920</c:v>
                </c:pt>
                <c:pt idx="31">
                  <c:v>1921</c:v>
                </c:pt>
                <c:pt idx="32">
                  <c:v>1922</c:v>
                </c:pt>
                <c:pt idx="33">
                  <c:v>1923</c:v>
                </c:pt>
                <c:pt idx="34">
                  <c:v>1924</c:v>
                </c:pt>
                <c:pt idx="35">
                  <c:v>1925</c:v>
                </c:pt>
                <c:pt idx="36">
                  <c:v>1926</c:v>
                </c:pt>
                <c:pt idx="37">
                  <c:v>1927</c:v>
                </c:pt>
                <c:pt idx="38">
                  <c:v>1928</c:v>
                </c:pt>
                <c:pt idx="39">
                  <c:v>1929</c:v>
                </c:pt>
                <c:pt idx="40">
                  <c:v>1930</c:v>
                </c:pt>
                <c:pt idx="41">
                  <c:v>1931</c:v>
                </c:pt>
                <c:pt idx="42">
                  <c:v>1932</c:v>
                </c:pt>
                <c:pt idx="43">
                  <c:v>1933</c:v>
                </c:pt>
                <c:pt idx="44">
                  <c:v>1934</c:v>
                </c:pt>
                <c:pt idx="45">
                  <c:v>1935</c:v>
                </c:pt>
                <c:pt idx="46">
                  <c:v>1936</c:v>
                </c:pt>
                <c:pt idx="47">
                  <c:v>1937</c:v>
                </c:pt>
                <c:pt idx="48">
                  <c:v>1938</c:v>
                </c:pt>
                <c:pt idx="49">
                  <c:v>1939</c:v>
                </c:pt>
                <c:pt idx="50">
                  <c:v>1940</c:v>
                </c:pt>
                <c:pt idx="51">
                  <c:v>1941</c:v>
                </c:pt>
                <c:pt idx="52">
                  <c:v>1942</c:v>
                </c:pt>
                <c:pt idx="53">
                  <c:v>1943</c:v>
                </c:pt>
                <c:pt idx="54">
                  <c:v>1944</c:v>
                </c:pt>
                <c:pt idx="55">
                  <c:v>1945</c:v>
                </c:pt>
                <c:pt idx="56">
                  <c:v>1946</c:v>
                </c:pt>
                <c:pt idx="57">
                  <c:v>1947</c:v>
                </c:pt>
                <c:pt idx="58">
                  <c:v>1948</c:v>
                </c:pt>
                <c:pt idx="59">
                  <c:v>1949</c:v>
                </c:pt>
                <c:pt idx="60">
                  <c:v>1950</c:v>
                </c:pt>
                <c:pt idx="61">
                  <c:v>1951</c:v>
                </c:pt>
                <c:pt idx="62">
                  <c:v>1952</c:v>
                </c:pt>
                <c:pt idx="63">
                  <c:v>1953</c:v>
                </c:pt>
                <c:pt idx="64">
                  <c:v>1954</c:v>
                </c:pt>
                <c:pt idx="65">
                  <c:v>1955</c:v>
                </c:pt>
                <c:pt idx="66">
                  <c:v>1956</c:v>
                </c:pt>
                <c:pt idx="67">
                  <c:v>1957</c:v>
                </c:pt>
                <c:pt idx="68">
                  <c:v>1958</c:v>
                </c:pt>
                <c:pt idx="69">
                  <c:v>1959</c:v>
                </c:pt>
                <c:pt idx="70">
                  <c:v>1960</c:v>
                </c:pt>
                <c:pt idx="71">
                  <c:v>1961</c:v>
                </c:pt>
                <c:pt idx="72">
                  <c:v>1962</c:v>
                </c:pt>
                <c:pt idx="73">
                  <c:v>1963</c:v>
                </c:pt>
                <c:pt idx="74">
                  <c:v>1964</c:v>
                </c:pt>
                <c:pt idx="75">
                  <c:v>1965</c:v>
                </c:pt>
                <c:pt idx="76">
                  <c:v>1966</c:v>
                </c:pt>
                <c:pt idx="77">
                  <c:v>1967</c:v>
                </c:pt>
                <c:pt idx="78">
                  <c:v>1968</c:v>
                </c:pt>
                <c:pt idx="79">
                  <c:v>1969</c:v>
                </c:pt>
                <c:pt idx="80">
                  <c:v>1970</c:v>
                </c:pt>
                <c:pt idx="81">
                  <c:v>1971</c:v>
                </c:pt>
                <c:pt idx="82">
                  <c:v>1972</c:v>
                </c:pt>
                <c:pt idx="83">
                  <c:v>1973</c:v>
                </c:pt>
                <c:pt idx="84">
                  <c:v>1974</c:v>
                </c:pt>
                <c:pt idx="85">
                  <c:v>1975</c:v>
                </c:pt>
                <c:pt idx="86">
                  <c:v>1976</c:v>
                </c:pt>
                <c:pt idx="87">
                  <c:v>1977</c:v>
                </c:pt>
                <c:pt idx="88">
                  <c:v>1978</c:v>
                </c:pt>
                <c:pt idx="89">
                  <c:v>1979</c:v>
                </c:pt>
                <c:pt idx="90">
                  <c:v>1980</c:v>
                </c:pt>
                <c:pt idx="91">
                  <c:v>1981</c:v>
                </c:pt>
                <c:pt idx="92">
                  <c:v>1982</c:v>
                </c:pt>
                <c:pt idx="93">
                  <c:v>1983</c:v>
                </c:pt>
                <c:pt idx="94">
                  <c:v>1984</c:v>
                </c:pt>
                <c:pt idx="95">
                  <c:v>1985</c:v>
                </c:pt>
                <c:pt idx="96">
                  <c:v>1986</c:v>
                </c:pt>
                <c:pt idx="97">
                  <c:v>1987</c:v>
                </c:pt>
                <c:pt idx="98">
                  <c:v>1988</c:v>
                </c:pt>
                <c:pt idx="99">
                  <c:v>1989</c:v>
                </c:pt>
                <c:pt idx="100">
                  <c:v>1990</c:v>
                </c:pt>
                <c:pt idx="101">
                  <c:v>1991</c:v>
                </c:pt>
                <c:pt idx="102">
                  <c:v>1992</c:v>
                </c:pt>
                <c:pt idx="103">
                  <c:v>1993</c:v>
                </c:pt>
                <c:pt idx="104">
                  <c:v>1994</c:v>
                </c:pt>
                <c:pt idx="105">
                  <c:v>1995</c:v>
                </c:pt>
                <c:pt idx="106">
                  <c:v>1996</c:v>
                </c:pt>
                <c:pt idx="107">
                  <c:v>1997</c:v>
                </c:pt>
                <c:pt idx="108">
                  <c:v>1998</c:v>
                </c:pt>
                <c:pt idx="109">
                  <c:v>1999</c:v>
                </c:pt>
                <c:pt idx="110">
                  <c:v>2000</c:v>
                </c:pt>
                <c:pt idx="111">
                  <c:v>2001</c:v>
                </c:pt>
                <c:pt idx="112">
                  <c:v>2002</c:v>
                </c:pt>
                <c:pt idx="113">
                  <c:v>2003</c:v>
                </c:pt>
                <c:pt idx="114">
                  <c:v>2004</c:v>
                </c:pt>
                <c:pt idx="115">
                  <c:v>2005</c:v>
                </c:pt>
                <c:pt idx="116">
                  <c:v>2006</c:v>
                </c:pt>
                <c:pt idx="117">
                  <c:v>2007</c:v>
                </c:pt>
                <c:pt idx="118">
                  <c:v>2008</c:v>
                </c:pt>
                <c:pt idx="119">
                  <c:v>2009</c:v>
                </c:pt>
                <c:pt idx="120">
                  <c:v>2010</c:v>
                </c:pt>
              </c:numCache>
            </c:numRef>
          </c:cat>
          <c:val>
            <c:numRef>
              <c:f>DataTop1!$Q$36:$Q$155</c:f>
              <c:numCache>
                <c:formatCode>General</c:formatCode>
                <c:ptCount val="120"/>
                <c:pt idx="24">
                  <c:v>20.96</c:v>
                </c:pt>
                <c:pt idx="25">
                  <c:v>25.58</c:v>
                </c:pt>
                <c:pt idx="26">
                  <c:v>27.88</c:v>
                </c:pt>
                <c:pt idx="27">
                  <c:v>26.51</c:v>
                </c:pt>
                <c:pt idx="28">
                  <c:v>21.95</c:v>
                </c:pt>
                <c:pt idx="29">
                  <c:v>23.74</c:v>
                </c:pt>
                <c:pt idx="30">
                  <c:v>20.59</c:v>
                </c:pt>
                <c:pt idx="31">
                  <c:v>18.29</c:v>
                </c:pt>
                <c:pt idx="32">
                  <c:v>16.82</c:v>
                </c:pt>
                <c:pt idx="33">
                  <c:v>16.45</c:v>
                </c:pt>
                <c:pt idx="34">
                  <c:v>17.34</c:v>
                </c:pt>
                <c:pt idx="35">
                  <c:v>17.75</c:v>
                </c:pt>
                <c:pt idx="36">
                  <c:v>17.989999999999998</c:v>
                </c:pt>
                <c:pt idx="37">
                  <c:v>18.37</c:v>
                </c:pt>
                <c:pt idx="38">
                  <c:v>18.63</c:v>
                </c:pt>
                <c:pt idx="39">
                  <c:v>18.09</c:v>
                </c:pt>
                <c:pt idx="40">
                  <c:v>17.149999999999999</c:v>
                </c:pt>
                <c:pt idx="41">
                  <c:v>15.59</c:v>
                </c:pt>
                <c:pt idx="42">
                  <c:v>14.43</c:v>
                </c:pt>
                <c:pt idx="43">
                  <c:v>14.2</c:v>
                </c:pt>
                <c:pt idx="44">
                  <c:v>14.02</c:v>
                </c:pt>
                <c:pt idx="45">
                  <c:v>14</c:v>
                </c:pt>
                <c:pt idx="46">
                  <c:v>14.83</c:v>
                </c:pt>
                <c:pt idx="47">
                  <c:v>16.05</c:v>
                </c:pt>
                <c:pt idx="48">
                  <c:v>15.68</c:v>
                </c:pt>
                <c:pt idx="49">
                  <c:v>15.79</c:v>
                </c:pt>
                <c:pt idx="51">
                  <c:v>17.64</c:v>
                </c:pt>
                <c:pt idx="56">
                  <c:v>12.86</c:v>
                </c:pt>
                <c:pt idx="60">
                  <c:v>12.05</c:v>
                </c:pt>
                <c:pt idx="62">
                  <c:v>12.61</c:v>
                </c:pt>
                <c:pt idx="63">
                  <c:v>11.99</c:v>
                </c:pt>
                <c:pt idx="67">
                  <c:v>10.39</c:v>
                </c:pt>
                <c:pt idx="68">
                  <c:v>11.29</c:v>
                </c:pt>
                <c:pt idx="69">
                  <c:v>10.43</c:v>
                </c:pt>
                <c:pt idx="72">
                  <c:v>10.58</c:v>
                </c:pt>
                <c:pt idx="74">
                  <c:v>10.07</c:v>
                </c:pt>
                <c:pt idx="76">
                  <c:v>9.4600000000000009</c:v>
                </c:pt>
                <c:pt idx="77">
                  <c:v>9.26</c:v>
                </c:pt>
                <c:pt idx="80">
                  <c:v>8.64</c:v>
                </c:pt>
                <c:pt idx="83">
                  <c:v>6.9</c:v>
                </c:pt>
                <c:pt idx="85">
                  <c:v>6.12</c:v>
                </c:pt>
                <c:pt idx="87">
                  <c:v>6.01</c:v>
                </c:pt>
                <c:pt idx="91">
                  <c:v>5.85</c:v>
                </c:pt>
                <c:pt idx="95">
                  <c:v>5.92</c:v>
                </c:pt>
                <c:pt idx="99">
                  <c:v>5.7</c:v>
                </c:pt>
                <c:pt idx="100">
                  <c:v>5.56</c:v>
                </c:pt>
                <c:pt idx="101">
                  <c:v>5.54</c:v>
                </c:pt>
                <c:pt idx="102">
                  <c:v>5.5</c:v>
                </c:pt>
                <c:pt idx="103">
                  <c:v>5.24</c:v>
                </c:pt>
                <c:pt idx="104">
                  <c:v>5.33</c:v>
                </c:pt>
                <c:pt idx="105">
                  <c:v>5.37</c:v>
                </c:pt>
                <c:pt idx="106">
                  <c:v>5.39</c:v>
                </c:pt>
                <c:pt idx="107">
                  <c:v>5.46</c:v>
                </c:pt>
                <c:pt idx="108">
                  <c:v>5.29</c:v>
                </c:pt>
                <c:pt idx="109">
                  <c:v>5.38</c:v>
                </c:pt>
                <c:pt idx="110">
                  <c:v>5.61</c:v>
                </c:pt>
                <c:pt idx="111">
                  <c:v>6.64</c:v>
                </c:pt>
                <c:pt idx="112">
                  <c:v>6.55</c:v>
                </c:pt>
                <c:pt idx="113">
                  <c:v>6.36</c:v>
                </c:pt>
                <c:pt idx="114">
                  <c:v>6.66</c:v>
                </c:pt>
                <c:pt idx="115">
                  <c:v>6.81</c:v>
                </c:pt>
                <c:pt idx="116">
                  <c:v>6.84</c:v>
                </c:pt>
                <c:pt idx="117">
                  <c:v>7.57</c:v>
                </c:pt>
                <c:pt idx="118">
                  <c:v>6.76</c:v>
                </c:pt>
                <c:pt idx="119">
                  <c:v>6.43</c:v>
                </c:pt>
              </c:numCache>
            </c:numRef>
          </c:val>
        </c:ser>
        <c:ser>
          <c:idx val="0"/>
          <c:order val="2"/>
          <c:tx>
            <c:strRef>
              <c:f>DataTop1!$J$5</c:f>
              <c:strCache>
                <c:ptCount val="1"/>
                <c:pt idx="0">
                  <c:v>Germany</c:v>
                </c:pt>
              </c:strCache>
            </c:strRef>
          </c:tx>
          <c:val>
            <c:numRef>
              <c:f>DataTop1!$J$36:$J$156</c:f>
              <c:numCache>
                <c:formatCode>General</c:formatCode>
                <c:ptCount val="121"/>
                <c:pt idx="1">
                  <c:v>17.28</c:v>
                </c:pt>
                <c:pt idx="2">
                  <c:v>16.809999999999999</c:v>
                </c:pt>
                <c:pt idx="3">
                  <c:v>16.59</c:v>
                </c:pt>
                <c:pt idx="4">
                  <c:v>16.59</c:v>
                </c:pt>
                <c:pt idx="5">
                  <c:v>16.77</c:v>
                </c:pt>
                <c:pt idx="6">
                  <c:v>17.16</c:v>
                </c:pt>
                <c:pt idx="7">
                  <c:v>17.64</c:v>
                </c:pt>
                <c:pt idx="8">
                  <c:v>18.11</c:v>
                </c:pt>
                <c:pt idx="9">
                  <c:v>18.489999999999998</c:v>
                </c:pt>
                <c:pt idx="10">
                  <c:v>18.63</c:v>
                </c:pt>
                <c:pt idx="11">
                  <c:v>18.29</c:v>
                </c:pt>
                <c:pt idx="12">
                  <c:v>17.78</c:v>
                </c:pt>
                <c:pt idx="13">
                  <c:v>17.63</c:v>
                </c:pt>
                <c:pt idx="14">
                  <c:v>17.809999999999999</c:v>
                </c:pt>
                <c:pt idx="15">
                  <c:v>18.22</c:v>
                </c:pt>
                <c:pt idx="16">
                  <c:v>18.14</c:v>
                </c:pt>
                <c:pt idx="17">
                  <c:v>17.96</c:v>
                </c:pt>
                <c:pt idx="18">
                  <c:v>17.36</c:v>
                </c:pt>
                <c:pt idx="19">
                  <c:v>17.149999999999999</c:v>
                </c:pt>
                <c:pt idx="20">
                  <c:v>17.239999999999998</c:v>
                </c:pt>
                <c:pt idx="21">
                  <c:v>17.48</c:v>
                </c:pt>
                <c:pt idx="22">
                  <c:v>17.52</c:v>
                </c:pt>
                <c:pt idx="23">
                  <c:v>17.77</c:v>
                </c:pt>
                <c:pt idx="24">
                  <c:v>17.78</c:v>
                </c:pt>
                <c:pt idx="25">
                  <c:v>19.53</c:v>
                </c:pt>
                <c:pt idx="26">
                  <c:v>21.32</c:v>
                </c:pt>
                <c:pt idx="27">
                  <c:v>22.42</c:v>
                </c:pt>
                <c:pt idx="28">
                  <c:v>22.2</c:v>
                </c:pt>
                <c:pt idx="29">
                  <c:v>19.47</c:v>
                </c:pt>
                <c:pt idx="35">
                  <c:v>11.3</c:v>
                </c:pt>
                <c:pt idx="36">
                  <c:v>11.3</c:v>
                </c:pt>
                <c:pt idx="37">
                  <c:v>11.5</c:v>
                </c:pt>
                <c:pt idx="38">
                  <c:v>11.2</c:v>
                </c:pt>
                <c:pt idx="39">
                  <c:v>11.1</c:v>
                </c:pt>
                <c:pt idx="42">
                  <c:v>11.4</c:v>
                </c:pt>
                <c:pt idx="43">
                  <c:v>10.9</c:v>
                </c:pt>
                <c:pt idx="44">
                  <c:v>11.3</c:v>
                </c:pt>
                <c:pt idx="45">
                  <c:v>12</c:v>
                </c:pt>
                <c:pt idx="46">
                  <c:v>13.7</c:v>
                </c:pt>
                <c:pt idx="47">
                  <c:v>15</c:v>
                </c:pt>
                <c:pt idx="48">
                  <c:v>16.3</c:v>
                </c:pt>
                <c:pt idx="60">
                  <c:v>11.6</c:v>
                </c:pt>
                <c:pt idx="67">
                  <c:v>11</c:v>
                </c:pt>
                <c:pt idx="71">
                  <c:v>12.2</c:v>
                </c:pt>
                <c:pt idx="75">
                  <c:v>12.2</c:v>
                </c:pt>
                <c:pt idx="78">
                  <c:v>11.2</c:v>
                </c:pt>
                <c:pt idx="81">
                  <c:v>11.3</c:v>
                </c:pt>
                <c:pt idx="84">
                  <c:v>10.1</c:v>
                </c:pt>
                <c:pt idx="87">
                  <c:v>10.199999999999999</c:v>
                </c:pt>
                <c:pt idx="90">
                  <c:v>10.43</c:v>
                </c:pt>
                <c:pt idx="93">
                  <c:v>9.06</c:v>
                </c:pt>
                <c:pt idx="96">
                  <c:v>9.64</c:v>
                </c:pt>
                <c:pt idx="99">
                  <c:v>10.52</c:v>
                </c:pt>
                <c:pt idx="102">
                  <c:v>10.43</c:v>
                </c:pt>
                <c:pt idx="105">
                  <c:v>8.84</c:v>
                </c:pt>
                <c:pt idx="108">
                  <c:v>10.88</c:v>
                </c:pt>
                <c:pt idx="111" formatCode="0.0000">
                  <c:v>10.028128400435255</c:v>
                </c:pt>
                <c:pt idx="114" formatCode="0.0000">
                  <c:v>9.8312840043525558</c:v>
                </c:pt>
                <c:pt idx="115" formatCode="0.0000">
                  <c:v>10.979542981501631</c:v>
                </c:pt>
              </c:numCache>
            </c:numRef>
          </c:val>
        </c:ser>
        <c:ser>
          <c:idx val="1"/>
          <c:order val="3"/>
          <c:tx>
            <c:strRef>
              <c:f>DataTop1!$N$5</c:f>
              <c:strCache>
                <c:ptCount val="1"/>
                <c:pt idx="0">
                  <c:v>Italy</c:v>
                </c:pt>
              </c:strCache>
            </c:strRef>
          </c:tx>
          <c:val>
            <c:numRef>
              <c:f>DataTop1!$N$36:$N$156</c:f>
              <c:numCache>
                <c:formatCode>General</c:formatCode>
                <c:ptCount val="121"/>
                <c:pt idx="84">
                  <c:v>7.46</c:v>
                </c:pt>
                <c:pt idx="85">
                  <c:v>7.24</c:v>
                </c:pt>
                <c:pt idx="86">
                  <c:v>7.1</c:v>
                </c:pt>
                <c:pt idx="87">
                  <c:v>6.8</c:v>
                </c:pt>
                <c:pt idx="88">
                  <c:v>6.71</c:v>
                </c:pt>
                <c:pt idx="89">
                  <c:v>6.83</c:v>
                </c:pt>
                <c:pt idx="90">
                  <c:v>6.9</c:v>
                </c:pt>
                <c:pt idx="91">
                  <c:v>6.47</c:v>
                </c:pt>
                <c:pt idx="92">
                  <c:v>6.4</c:v>
                </c:pt>
                <c:pt idx="93">
                  <c:v>6.34</c:v>
                </c:pt>
                <c:pt idx="94">
                  <c:v>6.54</c:v>
                </c:pt>
                <c:pt idx="95">
                  <c:v>6.81</c:v>
                </c:pt>
                <c:pt idx="96">
                  <c:v>7.13</c:v>
                </c:pt>
                <c:pt idx="97">
                  <c:v>7.45</c:v>
                </c:pt>
                <c:pt idx="98">
                  <c:v>7.6</c:v>
                </c:pt>
                <c:pt idx="99">
                  <c:v>7.79</c:v>
                </c:pt>
                <c:pt idx="100">
                  <c:v>7.78</c:v>
                </c:pt>
                <c:pt idx="101">
                  <c:v>7.84</c:v>
                </c:pt>
                <c:pt idx="102">
                  <c:v>7.81</c:v>
                </c:pt>
                <c:pt idx="103">
                  <c:v>7.92</c:v>
                </c:pt>
                <c:pt idx="104">
                  <c:v>7.99</c:v>
                </c:pt>
                <c:pt idx="105">
                  <c:v>8.1300000000000008</c:v>
                </c:pt>
                <c:pt idx="108">
                  <c:v>8.74</c:v>
                </c:pt>
                <c:pt idx="109">
                  <c:v>8.82</c:v>
                </c:pt>
                <c:pt idx="110">
                  <c:v>9.09</c:v>
                </c:pt>
                <c:pt idx="111">
                  <c:v>9.2799999999999994</c:v>
                </c:pt>
                <c:pt idx="112">
                  <c:v>9.2799999999999994</c:v>
                </c:pt>
                <c:pt idx="113">
                  <c:v>9.36</c:v>
                </c:pt>
                <c:pt idx="114">
                  <c:v>9.2799999999999994</c:v>
                </c:pt>
                <c:pt idx="115">
                  <c:v>9.35</c:v>
                </c:pt>
                <c:pt idx="116">
                  <c:v>9.7200000000000006</c:v>
                </c:pt>
                <c:pt idx="117">
                  <c:v>9.86</c:v>
                </c:pt>
                <c:pt idx="118">
                  <c:v>9.66</c:v>
                </c:pt>
                <c:pt idx="119">
                  <c:v>9.3800000000000008</c:v>
                </c:pt>
              </c:numCache>
            </c:numRef>
          </c:val>
        </c:ser>
        <c:ser>
          <c:idx val="2"/>
          <c:order val="4"/>
          <c:tx>
            <c:strRef>
              <c:f>DataTop1!$T$5</c:f>
              <c:strCache>
                <c:ptCount val="1"/>
                <c:pt idx="0">
                  <c:v>Portugal</c:v>
                </c:pt>
              </c:strCache>
            </c:strRef>
          </c:tx>
          <c:val>
            <c:numRef>
              <c:f>DataTop1!$T$36:$T$156</c:f>
              <c:numCache>
                <c:formatCode>General</c:formatCode>
                <c:ptCount val="121"/>
                <c:pt idx="86">
                  <c:v>7.89</c:v>
                </c:pt>
                <c:pt idx="87">
                  <c:v>6.4</c:v>
                </c:pt>
                <c:pt idx="88">
                  <c:v>5.77</c:v>
                </c:pt>
                <c:pt idx="89">
                  <c:v>4.5199999999999996</c:v>
                </c:pt>
                <c:pt idx="90">
                  <c:v>4.32</c:v>
                </c:pt>
                <c:pt idx="91">
                  <c:v>3.97</c:v>
                </c:pt>
                <c:pt idx="92">
                  <c:v>4.79</c:v>
                </c:pt>
                <c:pt idx="99">
                  <c:v>6.84</c:v>
                </c:pt>
                <c:pt idx="100">
                  <c:v>7.21</c:v>
                </c:pt>
                <c:pt idx="101">
                  <c:v>7.46</c:v>
                </c:pt>
                <c:pt idx="102">
                  <c:v>7.58</c:v>
                </c:pt>
                <c:pt idx="103">
                  <c:v>8.06</c:v>
                </c:pt>
                <c:pt idx="104">
                  <c:v>8.19</c:v>
                </c:pt>
                <c:pt idx="105">
                  <c:v>8.41</c:v>
                </c:pt>
                <c:pt idx="106">
                  <c:v>8.4499999999999993</c:v>
                </c:pt>
                <c:pt idx="107">
                  <c:v>8.7799999999999994</c:v>
                </c:pt>
                <c:pt idx="108">
                  <c:v>8.7799999999999994</c:v>
                </c:pt>
                <c:pt idx="109">
                  <c:v>9.23</c:v>
                </c:pt>
                <c:pt idx="110">
                  <c:v>9.09</c:v>
                </c:pt>
                <c:pt idx="111">
                  <c:v>9.65</c:v>
                </c:pt>
                <c:pt idx="112">
                  <c:v>8.9700000000000006</c:v>
                </c:pt>
                <c:pt idx="113">
                  <c:v>9.1300000000000008</c:v>
                </c:pt>
                <c:pt idx="114">
                  <c:v>9.6199999999999992</c:v>
                </c:pt>
                <c:pt idx="115">
                  <c:v>9.77</c:v>
                </c:pt>
              </c:numCache>
            </c:numRef>
          </c:val>
        </c:ser>
        <c:ser>
          <c:idx val="3"/>
          <c:order val="5"/>
          <c:tx>
            <c:strRef>
              <c:f>DataTop1!$W$5</c:f>
              <c:strCache>
                <c:ptCount val="1"/>
                <c:pt idx="0">
                  <c:v>Spain</c:v>
                </c:pt>
              </c:strCache>
            </c:strRef>
          </c:tx>
          <c:val>
            <c:numRef>
              <c:f>DataTop1!$W$36:$W$156</c:f>
              <c:numCache>
                <c:formatCode>General</c:formatCode>
                <c:ptCount val="121"/>
                <c:pt idx="91">
                  <c:v>7.5</c:v>
                </c:pt>
                <c:pt idx="92">
                  <c:v>7.75</c:v>
                </c:pt>
                <c:pt idx="93">
                  <c:v>7.65</c:v>
                </c:pt>
                <c:pt idx="94">
                  <c:v>7.61</c:v>
                </c:pt>
                <c:pt idx="95">
                  <c:v>7.75</c:v>
                </c:pt>
                <c:pt idx="96">
                  <c:v>8.2100000000000009</c:v>
                </c:pt>
                <c:pt idx="97">
                  <c:v>8.4</c:v>
                </c:pt>
                <c:pt idx="98">
                  <c:v>8.36</c:v>
                </c:pt>
                <c:pt idx="99">
                  <c:v>8.4600000000000009</c:v>
                </c:pt>
                <c:pt idx="100">
                  <c:v>8.36</c:v>
                </c:pt>
                <c:pt idx="101">
                  <c:v>8.08</c:v>
                </c:pt>
                <c:pt idx="102">
                  <c:v>8.1999999999999993</c:v>
                </c:pt>
                <c:pt idx="103">
                  <c:v>7.83</c:v>
                </c:pt>
                <c:pt idx="104">
                  <c:v>7.89</c:v>
                </c:pt>
                <c:pt idx="105">
                  <c:v>7.88</c:v>
                </c:pt>
                <c:pt idx="106">
                  <c:v>7.89</c:v>
                </c:pt>
                <c:pt idx="107">
                  <c:v>7.91</c:v>
                </c:pt>
                <c:pt idx="108">
                  <c:v>8.08</c:v>
                </c:pt>
                <c:pt idx="109">
                  <c:v>8.5</c:v>
                </c:pt>
                <c:pt idx="110">
                  <c:v>8.65</c:v>
                </c:pt>
                <c:pt idx="111">
                  <c:v>8.57</c:v>
                </c:pt>
                <c:pt idx="112">
                  <c:v>8.34</c:v>
                </c:pt>
                <c:pt idx="113">
                  <c:v>8.4600000000000009</c:v>
                </c:pt>
                <c:pt idx="114">
                  <c:v>8.5500000000000007</c:v>
                </c:pt>
                <c:pt idx="115">
                  <c:v>8.67</c:v>
                </c:pt>
                <c:pt idx="116">
                  <c:v>9</c:v>
                </c:pt>
                <c:pt idx="117">
                  <c:v>8.89</c:v>
                </c:pt>
                <c:pt idx="118">
                  <c:v>8.61</c:v>
                </c:pt>
                <c:pt idx="119">
                  <c:v>8.48</c:v>
                </c:pt>
                <c:pt idx="120">
                  <c:v>8.24</c:v>
                </c:pt>
              </c:numCache>
            </c:numRef>
          </c:val>
        </c:ser>
        <c:ser>
          <c:idx val="5"/>
          <c:order val="6"/>
          <c:tx>
            <c:strRef>
              <c:f>DataTop1!$Y$5</c:f>
              <c:strCache>
                <c:ptCount val="1"/>
                <c:pt idx="0">
                  <c:v>Switzerland</c:v>
                </c:pt>
              </c:strCache>
            </c:strRef>
          </c:tx>
          <c:val>
            <c:numRef>
              <c:f>DataTop1!$Y$36:$Y$156</c:f>
              <c:numCache>
                <c:formatCode>General</c:formatCode>
                <c:ptCount val="121"/>
                <c:pt idx="43">
                  <c:v>9.98</c:v>
                </c:pt>
                <c:pt idx="44">
                  <c:v>9.69</c:v>
                </c:pt>
                <c:pt idx="46">
                  <c:v>9.94</c:v>
                </c:pt>
                <c:pt idx="49">
                  <c:v>11.78</c:v>
                </c:pt>
                <c:pt idx="53">
                  <c:v>10.54</c:v>
                </c:pt>
                <c:pt idx="55">
                  <c:v>10.49</c:v>
                </c:pt>
                <c:pt idx="57">
                  <c:v>10.01</c:v>
                </c:pt>
                <c:pt idx="59">
                  <c:v>9.8800000000000008</c:v>
                </c:pt>
                <c:pt idx="61">
                  <c:v>9.91</c:v>
                </c:pt>
                <c:pt idx="63">
                  <c:v>9.7799999999999994</c:v>
                </c:pt>
                <c:pt idx="65">
                  <c:v>9.7799999999999994</c:v>
                </c:pt>
                <c:pt idx="67">
                  <c:v>10.11</c:v>
                </c:pt>
                <c:pt idx="69">
                  <c:v>10.54</c:v>
                </c:pt>
                <c:pt idx="71">
                  <c:v>10.87</c:v>
                </c:pt>
                <c:pt idx="73">
                  <c:v>10.91</c:v>
                </c:pt>
                <c:pt idx="75">
                  <c:v>10.67</c:v>
                </c:pt>
                <c:pt idx="77">
                  <c:v>10.86</c:v>
                </c:pt>
                <c:pt idx="79">
                  <c:v>11</c:v>
                </c:pt>
                <c:pt idx="81">
                  <c:v>10.81</c:v>
                </c:pt>
                <c:pt idx="83">
                  <c:v>9.77</c:v>
                </c:pt>
                <c:pt idx="85">
                  <c:v>8.7899999999999991</c:v>
                </c:pt>
                <c:pt idx="87">
                  <c:v>8.49</c:v>
                </c:pt>
                <c:pt idx="89">
                  <c:v>8.4</c:v>
                </c:pt>
                <c:pt idx="91">
                  <c:v>8.4</c:v>
                </c:pt>
                <c:pt idx="93">
                  <c:v>8.39</c:v>
                </c:pt>
                <c:pt idx="95">
                  <c:v>9.0500000000000007</c:v>
                </c:pt>
                <c:pt idx="97">
                  <c:v>9.07</c:v>
                </c:pt>
                <c:pt idx="99">
                  <c:v>9.2200000000000006</c:v>
                </c:pt>
                <c:pt idx="101">
                  <c:v>8.6</c:v>
                </c:pt>
                <c:pt idx="103">
                  <c:v>8.42</c:v>
                </c:pt>
                <c:pt idx="105">
                  <c:v>8.48</c:v>
                </c:pt>
                <c:pt idx="106">
                  <c:v>8.85</c:v>
                </c:pt>
                <c:pt idx="107">
                  <c:v>8.86</c:v>
                </c:pt>
                <c:pt idx="108">
                  <c:v>9.1</c:v>
                </c:pt>
                <c:pt idx="109">
                  <c:v>10.25</c:v>
                </c:pt>
                <c:pt idx="110">
                  <c:v>10.42</c:v>
                </c:pt>
                <c:pt idx="111">
                  <c:v>10.06</c:v>
                </c:pt>
                <c:pt idx="112">
                  <c:v>9.33</c:v>
                </c:pt>
                <c:pt idx="113">
                  <c:v>9.3800000000000008</c:v>
                </c:pt>
                <c:pt idx="114">
                  <c:v>9.64</c:v>
                </c:pt>
                <c:pt idx="115">
                  <c:v>9.84</c:v>
                </c:pt>
                <c:pt idx="116">
                  <c:v>10.3</c:v>
                </c:pt>
                <c:pt idx="117">
                  <c:v>10.91</c:v>
                </c:pt>
                <c:pt idx="118">
                  <c:v>10.96</c:v>
                </c:pt>
                <c:pt idx="119">
                  <c:v>10.54</c:v>
                </c:pt>
              </c:numCache>
            </c:numRef>
          </c:val>
        </c:ser>
        <c:dLbls/>
        <c:marker val="1"/>
        <c:axId val="70389120"/>
        <c:axId val="70411392"/>
      </c:lineChart>
      <c:catAx>
        <c:axId val="70389120"/>
        <c:scaling>
          <c:orientation val="minMax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70411392"/>
        <c:crosses val="autoZero"/>
        <c:auto val="1"/>
        <c:lblAlgn val="ctr"/>
        <c:lblOffset val="100"/>
        <c:tickLblSkip val="20"/>
        <c:tickMarkSkip val="5"/>
      </c:catAx>
      <c:valAx>
        <c:axId val="7041139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income (%)</a:t>
                </a:r>
              </a:p>
            </c:rich>
          </c:tx>
          <c:layout>
            <c:manualLayout>
              <c:xMode val="edge"/>
              <c:yMode val="edge"/>
              <c:x val="0"/>
              <c:y val="0.1576271186440678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703891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0996000407143007E-2"/>
          <c:y val="0.90508474576271081"/>
          <c:w val="0.88783604208503153"/>
          <c:h val="8.135593220338986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0"/>
          </a:pPr>
          <a:endParaRPr lang="sv-SE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v-SE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9.8241985522233746E-2"/>
          <c:y val="4.5762711864407078E-2"/>
          <c:w val="0.86659772492244058"/>
          <c:h val="0.75875706214689376"/>
        </c:manualLayout>
      </c:layout>
      <c:lineChart>
        <c:grouping val="standard"/>
        <c:ser>
          <c:idx val="0"/>
          <c:order val="0"/>
          <c:tx>
            <c:strRef>
              <c:f>DataTop1!$C$5</c:f>
              <c:strCache>
                <c:ptCount val="1"/>
                <c:pt idx="0">
                  <c:v>Australia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DataTop1!$A$56:$A$152</c:f>
              <c:numCache>
                <c:formatCode>General</c:formatCode>
                <c:ptCount val="97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</c:numCache>
            </c:numRef>
          </c:cat>
          <c:val>
            <c:numRef>
              <c:f>DataTop1!$C$56:$C$156</c:f>
              <c:numCache>
                <c:formatCode>General</c:formatCode>
                <c:ptCount val="101"/>
                <c:pt idx="11">
                  <c:v>11.63</c:v>
                </c:pt>
                <c:pt idx="12">
                  <c:v>10.68</c:v>
                </c:pt>
                <c:pt idx="13">
                  <c:v>11.76</c:v>
                </c:pt>
                <c:pt idx="14">
                  <c:v>11.67</c:v>
                </c:pt>
                <c:pt idx="15">
                  <c:v>11.31</c:v>
                </c:pt>
                <c:pt idx="16">
                  <c:v>11.07</c:v>
                </c:pt>
                <c:pt idx="17">
                  <c:v>11.68</c:v>
                </c:pt>
                <c:pt idx="18">
                  <c:v>11.85</c:v>
                </c:pt>
                <c:pt idx="19">
                  <c:v>10.67</c:v>
                </c:pt>
                <c:pt idx="20">
                  <c:v>9.75</c:v>
                </c:pt>
                <c:pt idx="21">
                  <c:v>9.34</c:v>
                </c:pt>
                <c:pt idx="22">
                  <c:v>9.27</c:v>
                </c:pt>
                <c:pt idx="23">
                  <c:v>10.32</c:v>
                </c:pt>
                <c:pt idx="24">
                  <c:v>10.36</c:v>
                </c:pt>
                <c:pt idx="25">
                  <c:v>10.54</c:v>
                </c:pt>
                <c:pt idx="26">
                  <c:v>11.28</c:v>
                </c:pt>
                <c:pt idx="27">
                  <c:v>9.83</c:v>
                </c:pt>
                <c:pt idx="28">
                  <c:v>10.39</c:v>
                </c:pt>
                <c:pt idx="29">
                  <c:v>10.73</c:v>
                </c:pt>
                <c:pt idx="30">
                  <c:v>10.3</c:v>
                </c:pt>
                <c:pt idx="31">
                  <c:v>10.78</c:v>
                </c:pt>
                <c:pt idx="32">
                  <c:v>10.43</c:v>
                </c:pt>
                <c:pt idx="33">
                  <c:v>10.45</c:v>
                </c:pt>
                <c:pt idx="34">
                  <c:v>9.0299999999999994</c:v>
                </c:pt>
                <c:pt idx="35">
                  <c:v>8.44</c:v>
                </c:pt>
                <c:pt idx="36">
                  <c:v>9.51</c:v>
                </c:pt>
                <c:pt idx="37">
                  <c:v>10.62</c:v>
                </c:pt>
                <c:pt idx="38">
                  <c:v>10.8</c:v>
                </c:pt>
                <c:pt idx="39">
                  <c:v>11.26</c:v>
                </c:pt>
                <c:pt idx="40">
                  <c:v>14.13</c:v>
                </c:pt>
                <c:pt idx="41">
                  <c:v>9.08</c:v>
                </c:pt>
                <c:pt idx="42">
                  <c:v>8.99</c:v>
                </c:pt>
                <c:pt idx="43">
                  <c:v>8.7100000000000009</c:v>
                </c:pt>
                <c:pt idx="44">
                  <c:v>8.06</c:v>
                </c:pt>
                <c:pt idx="45">
                  <c:v>7.54</c:v>
                </c:pt>
                <c:pt idx="46">
                  <c:v>7.91</c:v>
                </c:pt>
                <c:pt idx="47">
                  <c:v>7.04</c:v>
                </c:pt>
                <c:pt idx="48">
                  <c:v>7.44</c:v>
                </c:pt>
                <c:pt idx="49">
                  <c:v>7.39</c:v>
                </c:pt>
                <c:pt idx="50">
                  <c:v>7.09</c:v>
                </c:pt>
                <c:pt idx="51">
                  <c:v>7.1</c:v>
                </c:pt>
                <c:pt idx="52">
                  <c:v>7.23</c:v>
                </c:pt>
                <c:pt idx="53">
                  <c:v>7.36</c:v>
                </c:pt>
                <c:pt idx="54">
                  <c:v>6.84</c:v>
                </c:pt>
                <c:pt idx="55">
                  <c:v>6.69</c:v>
                </c:pt>
                <c:pt idx="56">
                  <c:v>6.47</c:v>
                </c:pt>
                <c:pt idx="57">
                  <c:v>6.58</c:v>
                </c:pt>
                <c:pt idx="58">
                  <c:v>6.38</c:v>
                </c:pt>
                <c:pt idx="59">
                  <c:v>6.25</c:v>
                </c:pt>
                <c:pt idx="60">
                  <c:v>5.92</c:v>
                </c:pt>
                <c:pt idx="61">
                  <c:v>5.92</c:v>
                </c:pt>
                <c:pt idx="62">
                  <c:v>6.06</c:v>
                </c:pt>
                <c:pt idx="63">
                  <c:v>5.67</c:v>
                </c:pt>
                <c:pt idx="64">
                  <c:v>5.22</c:v>
                </c:pt>
                <c:pt idx="65">
                  <c:v>5.13</c:v>
                </c:pt>
                <c:pt idx="66">
                  <c:v>4.99</c:v>
                </c:pt>
                <c:pt idx="67">
                  <c:v>4.92</c:v>
                </c:pt>
                <c:pt idx="68">
                  <c:v>4.87</c:v>
                </c:pt>
                <c:pt idx="69">
                  <c:v>4.83</c:v>
                </c:pt>
                <c:pt idx="70">
                  <c:v>4.79</c:v>
                </c:pt>
                <c:pt idx="71">
                  <c:v>4.6100000000000003</c:v>
                </c:pt>
                <c:pt idx="72">
                  <c:v>4.67</c:v>
                </c:pt>
                <c:pt idx="73">
                  <c:v>4.68</c:v>
                </c:pt>
                <c:pt idx="74">
                  <c:v>4.75</c:v>
                </c:pt>
                <c:pt idx="75">
                  <c:v>5.0199999999999996</c:v>
                </c:pt>
                <c:pt idx="76">
                  <c:v>5.39</c:v>
                </c:pt>
                <c:pt idx="77">
                  <c:v>6.67</c:v>
                </c:pt>
                <c:pt idx="78">
                  <c:v>8.41</c:v>
                </c:pt>
                <c:pt idx="79">
                  <c:v>6.43</c:v>
                </c:pt>
                <c:pt idx="80">
                  <c:v>6.34</c:v>
                </c:pt>
                <c:pt idx="81">
                  <c:v>6.41</c:v>
                </c:pt>
                <c:pt idx="82">
                  <c:v>6.55</c:v>
                </c:pt>
                <c:pt idx="83">
                  <c:v>6.96</c:v>
                </c:pt>
                <c:pt idx="84">
                  <c:v>7.13</c:v>
                </c:pt>
                <c:pt idx="85">
                  <c:v>7.23</c:v>
                </c:pt>
                <c:pt idx="86">
                  <c:v>7.24</c:v>
                </c:pt>
                <c:pt idx="87">
                  <c:v>7.81</c:v>
                </c:pt>
                <c:pt idx="88">
                  <c:v>7.84</c:v>
                </c:pt>
                <c:pt idx="89">
                  <c:v>8.84</c:v>
                </c:pt>
                <c:pt idx="90">
                  <c:v>9.0299999999999994</c:v>
                </c:pt>
                <c:pt idx="91">
                  <c:v>8.31</c:v>
                </c:pt>
                <c:pt idx="92">
                  <c:v>8.7899999999999991</c:v>
                </c:pt>
                <c:pt idx="93">
                  <c:v>9.18</c:v>
                </c:pt>
                <c:pt idx="94">
                  <c:v>8.89</c:v>
                </c:pt>
                <c:pt idx="95">
                  <c:v>9.1199999999999992</c:v>
                </c:pt>
                <c:pt idx="96">
                  <c:v>10.06</c:v>
                </c:pt>
                <c:pt idx="97">
                  <c:v>9.84</c:v>
                </c:pt>
                <c:pt idx="98">
                  <c:v>8.59</c:v>
                </c:pt>
              </c:numCache>
            </c:numRef>
          </c:val>
        </c:ser>
        <c:ser>
          <c:idx val="2"/>
          <c:order val="1"/>
          <c:tx>
            <c:strRef>
              <c:f>DataTop1!$D$5</c:f>
              <c:strCache>
                <c:ptCount val="1"/>
                <c:pt idx="0">
                  <c:v>Canada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DataTop1!$A$56:$A$152</c:f>
              <c:numCache>
                <c:formatCode>General</c:formatCode>
                <c:ptCount val="97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</c:numCache>
            </c:numRef>
          </c:cat>
          <c:val>
            <c:numRef>
              <c:f>DataTop1!$D$56:$D$156</c:f>
              <c:numCache>
                <c:formatCode>General</c:formatCode>
                <c:ptCount val="101"/>
                <c:pt idx="10">
                  <c:v>14.403</c:v>
                </c:pt>
                <c:pt idx="11">
                  <c:v>17.602</c:v>
                </c:pt>
                <c:pt idx="12">
                  <c:v>15.169</c:v>
                </c:pt>
                <c:pt idx="13">
                  <c:v>14.384</c:v>
                </c:pt>
                <c:pt idx="14">
                  <c:v>14.534000000000001</c:v>
                </c:pt>
                <c:pt idx="15">
                  <c:v>13.176</c:v>
                </c:pt>
                <c:pt idx="16">
                  <c:v>14.010999999999999</c:v>
                </c:pt>
                <c:pt idx="17">
                  <c:v>14.691000000000001</c:v>
                </c:pt>
                <c:pt idx="18">
                  <c:v>15.315</c:v>
                </c:pt>
                <c:pt idx="19">
                  <c:v>15.641999999999999</c:v>
                </c:pt>
                <c:pt idx="20">
                  <c:v>16.102</c:v>
                </c:pt>
                <c:pt idx="21">
                  <c:v>16.603000000000002</c:v>
                </c:pt>
                <c:pt idx="22">
                  <c:v>17.670000000000002</c:v>
                </c:pt>
                <c:pt idx="23">
                  <c:v>18.033000000000001</c:v>
                </c:pt>
                <c:pt idx="24">
                  <c:v>17.504000000000001</c:v>
                </c:pt>
                <c:pt idx="25">
                  <c:v>16.986999999999998</c:v>
                </c:pt>
                <c:pt idx="26">
                  <c:v>17.448</c:v>
                </c:pt>
                <c:pt idx="27">
                  <c:v>16.257000000000001</c:v>
                </c:pt>
                <c:pt idx="28">
                  <c:v>18.405000000000001</c:v>
                </c:pt>
                <c:pt idx="29">
                  <c:v>16.882999999999999</c:v>
                </c:pt>
                <c:pt idx="30">
                  <c:v>14.706</c:v>
                </c:pt>
                <c:pt idx="31">
                  <c:v>13.297000000000001</c:v>
                </c:pt>
                <c:pt idx="32">
                  <c:v>11.297000000000001</c:v>
                </c:pt>
                <c:pt idx="33">
                  <c:v>10.718</c:v>
                </c:pt>
                <c:pt idx="34">
                  <c:v>10.009</c:v>
                </c:pt>
                <c:pt idx="35">
                  <c:v>10.121</c:v>
                </c:pt>
                <c:pt idx="36">
                  <c:v>10.724</c:v>
                </c:pt>
                <c:pt idx="37">
                  <c:v>10.993</c:v>
                </c:pt>
                <c:pt idx="38">
                  <c:v>10.39</c:v>
                </c:pt>
                <c:pt idx="39">
                  <c:v>10.685</c:v>
                </c:pt>
                <c:pt idx="40">
                  <c:v>10.878</c:v>
                </c:pt>
                <c:pt idx="41">
                  <c:v>10.032</c:v>
                </c:pt>
                <c:pt idx="42">
                  <c:v>9.8450000000000006</c:v>
                </c:pt>
                <c:pt idx="43">
                  <c:v>9.8759999999999994</c:v>
                </c:pt>
                <c:pt idx="44">
                  <c:v>10.331</c:v>
                </c:pt>
                <c:pt idx="45">
                  <c:v>10.189</c:v>
                </c:pt>
                <c:pt idx="46">
                  <c:v>9.625</c:v>
                </c:pt>
                <c:pt idx="47">
                  <c:v>9.6389999999999993</c:v>
                </c:pt>
                <c:pt idx="48">
                  <c:v>9.8889999999999993</c:v>
                </c:pt>
                <c:pt idx="49">
                  <c:v>9.7349999999999994</c:v>
                </c:pt>
                <c:pt idx="50">
                  <c:v>9.7680000000000007</c:v>
                </c:pt>
                <c:pt idx="51">
                  <c:v>9.9260000000000002</c:v>
                </c:pt>
                <c:pt idx="52">
                  <c:v>9.3710000000000004</c:v>
                </c:pt>
                <c:pt idx="53">
                  <c:v>9.1419999999999995</c:v>
                </c:pt>
                <c:pt idx="54">
                  <c:v>9.3819999999999997</c:v>
                </c:pt>
                <c:pt idx="55">
                  <c:v>9.2010000000000005</c:v>
                </c:pt>
                <c:pt idx="56">
                  <c:v>8.9079999999999995</c:v>
                </c:pt>
                <c:pt idx="57">
                  <c:v>8.9969999999999999</c:v>
                </c:pt>
                <c:pt idx="58">
                  <c:v>9.0350000000000001</c:v>
                </c:pt>
                <c:pt idx="59">
                  <c:v>9.0079999999999991</c:v>
                </c:pt>
                <c:pt idx="60">
                  <c:v>8.9689999999999994</c:v>
                </c:pt>
                <c:pt idx="61">
                  <c:v>8.8659999999999997</c:v>
                </c:pt>
                <c:pt idx="62">
                  <c:v>8.7479999999999993</c:v>
                </c:pt>
                <c:pt idx="63">
                  <c:v>8.7959999999999994</c:v>
                </c:pt>
                <c:pt idx="64">
                  <c:v>8.8119999999999994</c:v>
                </c:pt>
                <c:pt idx="65">
                  <c:v>8.7409999999999997</c:v>
                </c:pt>
                <c:pt idx="66">
                  <c:v>8.0779999999999994</c:v>
                </c:pt>
                <c:pt idx="67">
                  <c:v>7.742</c:v>
                </c:pt>
                <c:pt idx="68">
                  <c:v>7.6020000000000003</c:v>
                </c:pt>
                <c:pt idx="69">
                  <c:v>7.7149999999999999</c:v>
                </c:pt>
                <c:pt idx="70">
                  <c:v>8.06</c:v>
                </c:pt>
                <c:pt idx="71">
                  <c:v>7.8</c:v>
                </c:pt>
                <c:pt idx="72">
                  <c:v>7.87</c:v>
                </c:pt>
                <c:pt idx="73">
                  <c:v>7.7</c:v>
                </c:pt>
                <c:pt idx="74">
                  <c:v>7.85</c:v>
                </c:pt>
                <c:pt idx="75">
                  <c:v>7.89</c:v>
                </c:pt>
                <c:pt idx="76">
                  <c:v>8.0500000000000007</c:v>
                </c:pt>
                <c:pt idx="77">
                  <c:v>8.24</c:v>
                </c:pt>
                <c:pt idx="78">
                  <c:v>9.17</c:v>
                </c:pt>
                <c:pt idx="79">
                  <c:v>9.7899999999999991</c:v>
                </c:pt>
                <c:pt idx="80">
                  <c:v>9.34</c:v>
                </c:pt>
                <c:pt idx="81">
                  <c:v>9.35</c:v>
                </c:pt>
                <c:pt idx="82">
                  <c:v>9.2899999999999991</c:v>
                </c:pt>
                <c:pt idx="83">
                  <c:v>9.57</c:v>
                </c:pt>
                <c:pt idx="84">
                  <c:v>9.59</c:v>
                </c:pt>
                <c:pt idx="85">
                  <c:v>9.9700000000000006</c:v>
                </c:pt>
                <c:pt idx="86">
                  <c:v>10.49</c:v>
                </c:pt>
                <c:pt idx="87">
                  <c:v>11.26</c:v>
                </c:pt>
                <c:pt idx="88">
                  <c:v>11.78</c:v>
                </c:pt>
                <c:pt idx="89">
                  <c:v>12.03</c:v>
                </c:pt>
                <c:pt idx="90">
                  <c:v>12.78</c:v>
                </c:pt>
                <c:pt idx="91">
                  <c:v>12.7</c:v>
                </c:pt>
                <c:pt idx="92">
                  <c:v>12.35</c:v>
                </c:pt>
                <c:pt idx="93">
                  <c:v>12.28</c:v>
                </c:pt>
                <c:pt idx="94">
                  <c:v>12.65</c:v>
                </c:pt>
                <c:pt idx="95">
                  <c:v>13.09</c:v>
                </c:pt>
                <c:pt idx="96">
                  <c:v>13.71</c:v>
                </c:pt>
                <c:pt idx="97">
                  <c:v>13.72</c:v>
                </c:pt>
                <c:pt idx="98">
                  <c:v>13.06</c:v>
                </c:pt>
                <c:pt idx="99">
                  <c:v>12.29</c:v>
                </c:pt>
                <c:pt idx="100">
                  <c:v>12.22</c:v>
                </c:pt>
              </c:numCache>
            </c:numRef>
          </c:val>
        </c:ser>
        <c:ser>
          <c:idx val="14"/>
          <c:order val="2"/>
          <c:tx>
            <c:strRef>
              <c:f>DataTop1!$R$5</c:f>
              <c:strCache>
                <c:ptCount val="1"/>
                <c:pt idx="0">
                  <c:v>New Zealand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Ref>
              <c:f>DataTop1!$A$56:$A$152</c:f>
              <c:numCache>
                <c:formatCode>General</c:formatCode>
                <c:ptCount val="97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</c:numCache>
            </c:numRef>
          </c:cat>
          <c:val>
            <c:numRef>
              <c:f>DataTop1!$R$56:$R$156</c:f>
              <c:numCache>
                <c:formatCode>General</c:formatCode>
                <c:ptCount val="101"/>
                <c:pt idx="11">
                  <c:v>11.34</c:v>
                </c:pt>
                <c:pt idx="12">
                  <c:v>10.47</c:v>
                </c:pt>
                <c:pt idx="13">
                  <c:v>10.94</c:v>
                </c:pt>
                <c:pt idx="14">
                  <c:v>10.89</c:v>
                </c:pt>
                <c:pt idx="15">
                  <c:v>11.08</c:v>
                </c:pt>
                <c:pt idx="16">
                  <c:v>10.84</c:v>
                </c:pt>
                <c:pt idx="17">
                  <c:v>10.64</c:v>
                </c:pt>
                <c:pt idx="18">
                  <c:v>11.47</c:v>
                </c:pt>
                <c:pt idx="19">
                  <c:v>10.99</c:v>
                </c:pt>
                <c:pt idx="20">
                  <c:v>10.57</c:v>
                </c:pt>
                <c:pt idx="23">
                  <c:v>10.86</c:v>
                </c:pt>
                <c:pt idx="24">
                  <c:v>10.42</c:v>
                </c:pt>
                <c:pt idx="25">
                  <c:v>10.36</c:v>
                </c:pt>
                <c:pt idx="26">
                  <c:v>10.66</c:v>
                </c:pt>
                <c:pt idx="27">
                  <c:v>8.33</c:v>
                </c:pt>
                <c:pt idx="28">
                  <c:v>7.32</c:v>
                </c:pt>
                <c:pt idx="29">
                  <c:v>7.85</c:v>
                </c:pt>
                <c:pt idx="30">
                  <c:v>7.42</c:v>
                </c:pt>
                <c:pt idx="35">
                  <c:v>6.88</c:v>
                </c:pt>
                <c:pt idx="36">
                  <c:v>7.5</c:v>
                </c:pt>
                <c:pt idx="37">
                  <c:v>7.72</c:v>
                </c:pt>
                <c:pt idx="38">
                  <c:v>7.74</c:v>
                </c:pt>
                <c:pt idx="39">
                  <c:v>8.02</c:v>
                </c:pt>
                <c:pt idx="40">
                  <c:v>9.44</c:v>
                </c:pt>
                <c:pt idx="41">
                  <c:v>7.88</c:v>
                </c:pt>
                <c:pt idx="42">
                  <c:v>7.94</c:v>
                </c:pt>
                <c:pt idx="43">
                  <c:v>9.9</c:v>
                </c:pt>
                <c:pt idx="44">
                  <c:v>9.5399999999999991</c:v>
                </c:pt>
                <c:pt idx="45">
                  <c:v>8.76</c:v>
                </c:pt>
                <c:pt idx="46">
                  <c:v>8.91</c:v>
                </c:pt>
                <c:pt idx="47">
                  <c:v>8.65</c:v>
                </c:pt>
                <c:pt idx="48">
                  <c:v>7.26</c:v>
                </c:pt>
                <c:pt idx="49">
                  <c:v>7.6</c:v>
                </c:pt>
                <c:pt idx="50">
                  <c:v>7.44</c:v>
                </c:pt>
                <c:pt idx="52">
                  <c:v>7.25</c:v>
                </c:pt>
                <c:pt idx="53">
                  <c:v>7.29</c:v>
                </c:pt>
                <c:pt idx="54">
                  <c:v>7.42</c:v>
                </c:pt>
                <c:pt idx="55">
                  <c:v>6.72</c:v>
                </c:pt>
                <c:pt idx="56">
                  <c:v>6.56</c:v>
                </c:pt>
                <c:pt idx="57">
                  <c:v>6.59</c:v>
                </c:pt>
                <c:pt idx="58">
                  <c:v>6.72</c:v>
                </c:pt>
                <c:pt idx="59">
                  <c:v>6.7</c:v>
                </c:pt>
                <c:pt idx="60">
                  <c:v>6.64</c:v>
                </c:pt>
                <c:pt idx="61">
                  <c:v>6.43</c:v>
                </c:pt>
                <c:pt idx="62">
                  <c:v>7.08</c:v>
                </c:pt>
                <c:pt idx="63">
                  <c:v>7.47</c:v>
                </c:pt>
                <c:pt idx="64">
                  <c:v>7.55</c:v>
                </c:pt>
                <c:pt idx="65">
                  <c:v>6.56</c:v>
                </c:pt>
                <c:pt idx="66">
                  <c:v>7.48</c:v>
                </c:pt>
                <c:pt idx="67">
                  <c:v>6.13</c:v>
                </c:pt>
                <c:pt idx="68">
                  <c:v>6.12</c:v>
                </c:pt>
                <c:pt idx="69">
                  <c:v>5.77</c:v>
                </c:pt>
                <c:pt idx="70">
                  <c:v>5.65</c:v>
                </c:pt>
                <c:pt idx="71">
                  <c:v>5.5</c:v>
                </c:pt>
                <c:pt idx="72">
                  <c:v>5.49</c:v>
                </c:pt>
                <c:pt idx="73">
                  <c:v>5.68</c:v>
                </c:pt>
                <c:pt idx="74">
                  <c:v>5.6</c:v>
                </c:pt>
                <c:pt idx="75">
                  <c:v>5.51</c:v>
                </c:pt>
                <c:pt idx="76">
                  <c:v>4.88</c:v>
                </c:pt>
                <c:pt idx="77">
                  <c:v>5.48</c:v>
                </c:pt>
                <c:pt idx="78">
                  <c:v>5.35</c:v>
                </c:pt>
                <c:pt idx="79">
                  <c:v>6.59</c:v>
                </c:pt>
                <c:pt idx="80">
                  <c:v>8.2100000000000009</c:v>
                </c:pt>
                <c:pt idx="81">
                  <c:v>7.96</c:v>
                </c:pt>
                <c:pt idx="82">
                  <c:v>8.4</c:v>
                </c:pt>
                <c:pt idx="83">
                  <c:v>8.76</c:v>
                </c:pt>
                <c:pt idx="84">
                  <c:v>9</c:v>
                </c:pt>
                <c:pt idx="85">
                  <c:v>8.98</c:v>
                </c:pt>
                <c:pt idx="86">
                  <c:v>8.92</c:v>
                </c:pt>
                <c:pt idx="87">
                  <c:v>9.16</c:v>
                </c:pt>
                <c:pt idx="88">
                  <c:v>10.210000000000001</c:v>
                </c:pt>
                <c:pt idx="89">
                  <c:v>13.77</c:v>
                </c:pt>
                <c:pt idx="90">
                  <c:v>8.34</c:v>
                </c:pt>
                <c:pt idx="91">
                  <c:v>8.7200000000000006</c:v>
                </c:pt>
                <c:pt idx="92">
                  <c:v>8.7799999999999994</c:v>
                </c:pt>
                <c:pt idx="93">
                  <c:v>9.33</c:v>
                </c:pt>
                <c:pt idx="94">
                  <c:v>9.93</c:v>
                </c:pt>
                <c:pt idx="95">
                  <c:v>9.48</c:v>
                </c:pt>
                <c:pt idx="96">
                  <c:v>8.89</c:v>
                </c:pt>
                <c:pt idx="97">
                  <c:v>8.5399999999999991</c:v>
                </c:pt>
                <c:pt idx="98">
                  <c:v>8.89</c:v>
                </c:pt>
                <c:pt idx="99">
                  <c:v>8.2200000000000006</c:v>
                </c:pt>
              </c:numCache>
            </c:numRef>
          </c:val>
        </c:ser>
        <c:ser>
          <c:idx val="22"/>
          <c:order val="3"/>
          <c:tx>
            <c:strRef>
              <c:f>DataTop1!$Z$5</c:f>
              <c:strCache>
                <c:ptCount val="1"/>
                <c:pt idx="0">
                  <c:v>United Kingdom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triangle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DataTop1!$A$56:$A$152</c:f>
              <c:numCache>
                <c:formatCode>General</c:formatCode>
                <c:ptCount val="97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</c:numCache>
            </c:numRef>
          </c:cat>
          <c:val>
            <c:numRef>
              <c:f>DataTop1!$Z$56:$Z$156</c:f>
              <c:numCache>
                <c:formatCode>General</c:formatCode>
                <c:ptCount val="101"/>
                <c:pt idx="8">
                  <c:v>19.239999999999998</c:v>
                </c:pt>
                <c:pt idx="9">
                  <c:v>19.59</c:v>
                </c:pt>
                <c:pt idx="27">
                  <c:v>16.98</c:v>
                </c:pt>
                <c:pt idx="39">
                  <c:v>11.47</c:v>
                </c:pt>
                <c:pt idx="41">
                  <c:v>10.89</c:v>
                </c:pt>
                <c:pt idx="42">
                  <c:v>10.199999999999999</c:v>
                </c:pt>
                <c:pt idx="43">
                  <c:v>9.7200000000000006</c:v>
                </c:pt>
                <c:pt idx="44">
                  <c:v>9.67</c:v>
                </c:pt>
                <c:pt idx="45">
                  <c:v>9.3000000000000007</c:v>
                </c:pt>
                <c:pt idx="46">
                  <c:v>8.75</c:v>
                </c:pt>
                <c:pt idx="47">
                  <c:v>8.6999999999999993</c:v>
                </c:pt>
                <c:pt idx="48">
                  <c:v>8.76</c:v>
                </c:pt>
                <c:pt idx="49">
                  <c:v>8.6</c:v>
                </c:pt>
                <c:pt idx="50">
                  <c:v>8.8699999999999992</c:v>
                </c:pt>
                <c:pt idx="52">
                  <c:v>8.43</c:v>
                </c:pt>
                <c:pt idx="53">
                  <c:v>8.49</c:v>
                </c:pt>
                <c:pt idx="54">
                  <c:v>8.48</c:v>
                </c:pt>
                <c:pt idx="55">
                  <c:v>8.5500000000000007</c:v>
                </c:pt>
                <c:pt idx="56">
                  <c:v>7.92</c:v>
                </c:pt>
                <c:pt idx="57">
                  <c:v>7.69</c:v>
                </c:pt>
                <c:pt idx="58">
                  <c:v>7.54</c:v>
                </c:pt>
                <c:pt idx="59">
                  <c:v>7.46</c:v>
                </c:pt>
                <c:pt idx="60">
                  <c:v>7.05</c:v>
                </c:pt>
                <c:pt idx="61">
                  <c:v>7.02</c:v>
                </c:pt>
                <c:pt idx="62">
                  <c:v>6.94</c:v>
                </c:pt>
                <c:pt idx="63">
                  <c:v>6.99</c:v>
                </c:pt>
                <c:pt idx="64">
                  <c:v>6.54</c:v>
                </c:pt>
                <c:pt idx="65">
                  <c:v>6.1</c:v>
                </c:pt>
                <c:pt idx="66">
                  <c:v>5.89</c:v>
                </c:pt>
                <c:pt idx="67">
                  <c:v>5.93</c:v>
                </c:pt>
                <c:pt idx="68">
                  <c:v>5.72</c:v>
                </c:pt>
                <c:pt idx="69">
                  <c:v>5.93</c:v>
                </c:pt>
                <c:pt idx="71">
                  <c:v>6.67</c:v>
                </c:pt>
                <c:pt idx="72">
                  <c:v>6.85</c:v>
                </c:pt>
                <c:pt idx="73">
                  <c:v>6.83</c:v>
                </c:pt>
                <c:pt idx="74">
                  <c:v>7.16</c:v>
                </c:pt>
                <c:pt idx="75">
                  <c:v>7.4</c:v>
                </c:pt>
                <c:pt idx="76">
                  <c:v>7.55</c:v>
                </c:pt>
                <c:pt idx="77">
                  <c:v>7.78</c:v>
                </c:pt>
                <c:pt idx="78">
                  <c:v>8.6300000000000008</c:v>
                </c:pt>
                <c:pt idx="79">
                  <c:v>8.67</c:v>
                </c:pt>
                <c:pt idx="80">
                  <c:v>9.8000000000000007</c:v>
                </c:pt>
                <c:pt idx="81">
                  <c:v>10.32</c:v>
                </c:pt>
                <c:pt idx="82">
                  <c:v>9.86</c:v>
                </c:pt>
                <c:pt idx="83">
                  <c:v>10.36</c:v>
                </c:pt>
                <c:pt idx="84">
                  <c:v>10.6</c:v>
                </c:pt>
                <c:pt idx="85">
                  <c:v>10.75</c:v>
                </c:pt>
                <c:pt idx="86">
                  <c:v>11.9</c:v>
                </c:pt>
                <c:pt idx="87">
                  <c:v>12.07</c:v>
                </c:pt>
                <c:pt idx="88">
                  <c:v>12.53</c:v>
                </c:pt>
                <c:pt idx="89">
                  <c:v>12.51</c:v>
                </c:pt>
                <c:pt idx="90">
                  <c:v>12.67</c:v>
                </c:pt>
                <c:pt idx="91">
                  <c:v>12.71</c:v>
                </c:pt>
                <c:pt idx="92">
                  <c:v>12.27</c:v>
                </c:pt>
                <c:pt idx="93">
                  <c:v>12.12</c:v>
                </c:pt>
                <c:pt idx="94">
                  <c:v>12.89</c:v>
                </c:pt>
                <c:pt idx="95">
                  <c:v>14.25</c:v>
                </c:pt>
                <c:pt idx="96">
                  <c:v>14.82</c:v>
                </c:pt>
                <c:pt idx="97">
                  <c:v>15.44</c:v>
                </c:pt>
                <c:pt idx="99">
                  <c:v>13.88</c:v>
                </c:pt>
              </c:numCache>
            </c:numRef>
          </c:val>
        </c:ser>
        <c:ser>
          <c:idx val="24"/>
          <c:order val="4"/>
          <c:tx>
            <c:strRef>
              <c:f>DataTop1!$AA$5</c:f>
              <c:strCache>
                <c:ptCount val="1"/>
                <c:pt idx="0">
                  <c:v>United States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DataTop1!$A$56:$A$152</c:f>
              <c:numCache>
                <c:formatCode>General</c:formatCode>
                <c:ptCount val="97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</c:numCache>
            </c:numRef>
          </c:cat>
          <c:val>
            <c:numRef>
              <c:f>DataTop1!$AA$56:$AA$156</c:f>
              <c:numCache>
                <c:formatCode>General</c:formatCode>
                <c:ptCount val="101"/>
                <c:pt idx="3">
                  <c:v>17.96</c:v>
                </c:pt>
                <c:pt idx="4">
                  <c:v>18.16</c:v>
                </c:pt>
                <c:pt idx="5">
                  <c:v>17.579999999999998</c:v>
                </c:pt>
                <c:pt idx="6">
                  <c:v>18.57</c:v>
                </c:pt>
                <c:pt idx="7">
                  <c:v>17.600000000000001</c:v>
                </c:pt>
                <c:pt idx="8">
                  <c:v>15.88</c:v>
                </c:pt>
                <c:pt idx="9">
                  <c:v>15.87</c:v>
                </c:pt>
                <c:pt idx="10">
                  <c:v>14.46</c:v>
                </c:pt>
                <c:pt idx="11">
                  <c:v>15.47</c:v>
                </c:pt>
                <c:pt idx="12">
                  <c:v>16.29</c:v>
                </c:pt>
                <c:pt idx="13">
                  <c:v>14.99</c:v>
                </c:pt>
                <c:pt idx="14">
                  <c:v>16.32</c:v>
                </c:pt>
                <c:pt idx="15">
                  <c:v>17.600000000000001</c:v>
                </c:pt>
                <c:pt idx="16">
                  <c:v>18.010000000000002</c:v>
                </c:pt>
                <c:pt idx="17">
                  <c:v>18.68</c:v>
                </c:pt>
                <c:pt idx="18">
                  <c:v>19.600000000000001</c:v>
                </c:pt>
                <c:pt idx="19">
                  <c:v>18.420000000000002</c:v>
                </c:pt>
                <c:pt idx="20">
                  <c:v>16.420000000000002</c:v>
                </c:pt>
                <c:pt idx="21">
                  <c:v>15.27</c:v>
                </c:pt>
                <c:pt idx="22">
                  <c:v>15.48</c:v>
                </c:pt>
                <c:pt idx="23">
                  <c:v>15.77</c:v>
                </c:pt>
                <c:pt idx="24">
                  <c:v>15.87</c:v>
                </c:pt>
                <c:pt idx="25">
                  <c:v>15.63</c:v>
                </c:pt>
                <c:pt idx="26">
                  <c:v>17.64</c:v>
                </c:pt>
                <c:pt idx="27">
                  <c:v>16.45</c:v>
                </c:pt>
                <c:pt idx="28">
                  <c:v>14.73</c:v>
                </c:pt>
                <c:pt idx="29">
                  <c:v>15.39</c:v>
                </c:pt>
                <c:pt idx="30">
                  <c:v>15.73</c:v>
                </c:pt>
                <c:pt idx="31">
                  <c:v>15.01</c:v>
                </c:pt>
                <c:pt idx="32">
                  <c:v>12.91</c:v>
                </c:pt>
                <c:pt idx="33">
                  <c:v>11.48</c:v>
                </c:pt>
                <c:pt idx="34">
                  <c:v>10.54</c:v>
                </c:pt>
                <c:pt idx="35">
                  <c:v>11.07</c:v>
                </c:pt>
                <c:pt idx="36">
                  <c:v>11.76</c:v>
                </c:pt>
                <c:pt idx="37">
                  <c:v>10.95</c:v>
                </c:pt>
                <c:pt idx="38">
                  <c:v>11.27</c:v>
                </c:pt>
                <c:pt idx="39">
                  <c:v>10.95</c:v>
                </c:pt>
                <c:pt idx="40">
                  <c:v>11.36</c:v>
                </c:pt>
                <c:pt idx="41">
                  <c:v>10.52</c:v>
                </c:pt>
                <c:pt idx="42">
                  <c:v>9.76</c:v>
                </c:pt>
                <c:pt idx="43">
                  <c:v>9.08</c:v>
                </c:pt>
                <c:pt idx="44">
                  <c:v>9.39</c:v>
                </c:pt>
                <c:pt idx="45">
                  <c:v>9.18</c:v>
                </c:pt>
                <c:pt idx="46">
                  <c:v>9.09</c:v>
                </c:pt>
                <c:pt idx="47">
                  <c:v>8.98</c:v>
                </c:pt>
                <c:pt idx="48">
                  <c:v>8.83</c:v>
                </c:pt>
                <c:pt idx="49">
                  <c:v>8.75</c:v>
                </c:pt>
                <c:pt idx="50">
                  <c:v>8.36</c:v>
                </c:pt>
                <c:pt idx="51">
                  <c:v>8.34</c:v>
                </c:pt>
                <c:pt idx="52">
                  <c:v>8.27</c:v>
                </c:pt>
                <c:pt idx="53">
                  <c:v>8.16</c:v>
                </c:pt>
                <c:pt idx="54">
                  <c:v>8.02</c:v>
                </c:pt>
                <c:pt idx="55">
                  <c:v>8.07</c:v>
                </c:pt>
                <c:pt idx="56">
                  <c:v>8.3699999999999992</c:v>
                </c:pt>
                <c:pt idx="57">
                  <c:v>8.43</c:v>
                </c:pt>
                <c:pt idx="58">
                  <c:v>8.35</c:v>
                </c:pt>
                <c:pt idx="59">
                  <c:v>8.02</c:v>
                </c:pt>
                <c:pt idx="60">
                  <c:v>7.8</c:v>
                </c:pt>
                <c:pt idx="61">
                  <c:v>7.79</c:v>
                </c:pt>
                <c:pt idx="62">
                  <c:v>7.75</c:v>
                </c:pt>
                <c:pt idx="63">
                  <c:v>7.74</c:v>
                </c:pt>
                <c:pt idx="64">
                  <c:v>8.1199999999999992</c:v>
                </c:pt>
                <c:pt idx="65">
                  <c:v>8.01</c:v>
                </c:pt>
                <c:pt idx="66">
                  <c:v>7.89</c:v>
                </c:pt>
                <c:pt idx="67">
                  <c:v>7.9</c:v>
                </c:pt>
                <c:pt idx="68">
                  <c:v>7.95</c:v>
                </c:pt>
                <c:pt idx="69">
                  <c:v>8.0299999999999994</c:v>
                </c:pt>
                <c:pt idx="70">
                  <c:v>8.18</c:v>
                </c:pt>
                <c:pt idx="71">
                  <c:v>8.0299999999999994</c:v>
                </c:pt>
                <c:pt idx="72">
                  <c:v>8.39</c:v>
                </c:pt>
                <c:pt idx="73">
                  <c:v>8.59</c:v>
                </c:pt>
                <c:pt idx="74">
                  <c:v>8.89</c:v>
                </c:pt>
                <c:pt idx="75">
                  <c:v>9.09</c:v>
                </c:pt>
                <c:pt idx="76">
                  <c:v>9.1300000000000008</c:v>
                </c:pt>
                <c:pt idx="77">
                  <c:v>10.75</c:v>
                </c:pt>
                <c:pt idx="78">
                  <c:v>13.17</c:v>
                </c:pt>
                <c:pt idx="79">
                  <c:v>12.61</c:v>
                </c:pt>
                <c:pt idx="80">
                  <c:v>12.98</c:v>
                </c:pt>
                <c:pt idx="81">
                  <c:v>12.17</c:v>
                </c:pt>
                <c:pt idx="82">
                  <c:v>13.48</c:v>
                </c:pt>
                <c:pt idx="83">
                  <c:v>12.82</c:v>
                </c:pt>
                <c:pt idx="84">
                  <c:v>12.85</c:v>
                </c:pt>
                <c:pt idx="85">
                  <c:v>13.53</c:v>
                </c:pt>
                <c:pt idx="86">
                  <c:v>14.11</c:v>
                </c:pt>
                <c:pt idx="87">
                  <c:v>14.77</c:v>
                </c:pt>
                <c:pt idx="88">
                  <c:v>15.29</c:v>
                </c:pt>
                <c:pt idx="89">
                  <c:v>15.87</c:v>
                </c:pt>
                <c:pt idx="90">
                  <c:v>16.489999999999998</c:v>
                </c:pt>
                <c:pt idx="91">
                  <c:v>15.37</c:v>
                </c:pt>
                <c:pt idx="92">
                  <c:v>14.99</c:v>
                </c:pt>
                <c:pt idx="93">
                  <c:v>15.21</c:v>
                </c:pt>
                <c:pt idx="94">
                  <c:v>16.34</c:v>
                </c:pt>
                <c:pt idx="95">
                  <c:v>17.68</c:v>
                </c:pt>
                <c:pt idx="96">
                  <c:v>18.059999999999999</c:v>
                </c:pt>
                <c:pt idx="97">
                  <c:v>18.329999999999998</c:v>
                </c:pt>
                <c:pt idx="98">
                  <c:v>17.89</c:v>
                </c:pt>
                <c:pt idx="99">
                  <c:v>16.68</c:v>
                </c:pt>
                <c:pt idx="100">
                  <c:v>17.45</c:v>
                </c:pt>
              </c:numCache>
            </c:numRef>
          </c:val>
        </c:ser>
        <c:ser>
          <c:idx val="1"/>
          <c:order val="5"/>
          <c:tx>
            <c:strRef>
              <c:f>DataTop1!$M$5</c:f>
              <c:strCache>
                <c:ptCount val="1"/>
                <c:pt idx="0">
                  <c:v>Ireland</c:v>
                </c:pt>
              </c:strCache>
            </c:strRef>
          </c:tx>
          <c:spPr>
            <a:ln w="19050"/>
          </c:spPr>
          <c:val>
            <c:numRef>
              <c:f>DataTop1!$M$56:$M$156</c:f>
              <c:numCache>
                <c:formatCode>General</c:formatCode>
                <c:ptCount val="101"/>
                <c:pt idx="28">
                  <c:v>16.93</c:v>
                </c:pt>
                <c:pt idx="33">
                  <c:v>12.92</c:v>
                </c:pt>
                <c:pt idx="65">
                  <c:v>5.96</c:v>
                </c:pt>
                <c:pt idx="66">
                  <c:v>5.83</c:v>
                </c:pt>
                <c:pt idx="67">
                  <c:v>5.64</c:v>
                </c:pt>
                <c:pt idx="68">
                  <c:v>6.16</c:v>
                </c:pt>
                <c:pt idx="69">
                  <c:v>8.0299999999999994</c:v>
                </c:pt>
                <c:pt idx="70">
                  <c:v>6.65</c:v>
                </c:pt>
                <c:pt idx="71">
                  <c:v>6.37</c:v>
                </c:pt>
                <c:pt idx="72">
                  <c:v>6.87</c:v>
                </c:pt>
                <c:pt idx="73">
                  <c:v>7.05</c:v>
                </c:pt>
                <c:pt idx="74">
                  <c:v>6.5</c:v>
                </c:pt>
                <c:pt idx="75">
                  <c:v>6.27</c:v>
                </c:pt>
                <c:pt idx="76">
                  <c:v>6.15</c:v>
                </c:pt>
                <c:pt idx="77">
                  <c:v>6.14</c:v>
                </c:pt>
                <c:pt idx="78">
                  <c:v>6.15</c:v>
                </c:pt>
                <c:pt idx="79">
                  <c:v>6.38</c:v>
                </c:pt>
                <c:pt idx="80">
                  <c:v>6.64</c:v>
                </c:pt>
                <c:pt idx="81">
                  <c:v>7.3</c:v>
                </c:pt>
                <c:pt idx="82">
                  <c:v>7.83</c:v>
                </c:pt>
                <c:pt idx="83">
                  <c:v>7.55</c:v>
                </c:pt>
                <c:pt idx="84">
                  <c:v>7.93</c:v>
                </c:pt>
                <c:pt idx="85">
                  <c:v>8.19</c:v>
                </c:pt>
                <c:pt idx="86">
                  <c:v>8.48</c:v>
                </c:pt>
                <c:pt idx="87">
                  <c:v>8.73</c:v>
                </c:pt>
                <c:pt idx="88">
                  <c:v>9.67</c:v>
                </c:pt>
                <c:pt idx="89">
                  <c:v>9.44</c:v>
                </c:pt>
                <c:pt idx="90">
                  <c:v>10.32</c:v>
                </c:pt>
                <c:pt idx="91">
                  <c:v>9.73</c:v>
                </c:pt>
                <c:pt idx="92">
                  <c:v>9.98</c:v>
                </c:pt>
                <c:pt idx="93">
                  <c:v>10.3</c:v>
                </c:pt>
                <c:pt idx="94">
                  <c:v>10.87</c:v>
                </c:pt>
                <c:pt idx="95">
                  <c:v>11.6</c:v>
                </c:pt>
                <c:pt idx="96">
                  <c:v>12.51</c:v>
                </c:pt>
                <c:pt idx="97">
                  <c:v>11.64</c:v>
                </c:pt>
                <c:pt idx="98">
                  <c:v>10.48</c:v>
                </c:pt>
                <c:pt idx="99">
                  <c:v>10.5</c:v>
                </c:pt>
              </c:numCache>
            </c:numRef>
          </c:val>
        </c:ser>
        <c:dLbls/>
        <c:marker val="1"/>
        <c:axId val="70561152"/>
        <c:axId val="70575232"/>
      </c:lineChart>
      <c:catAx>
        <c:axId val="70561152"/>
        <c:scaling>
          <c:orientation val="minMax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70575232"/>
        <c:crosses val="autoZero"/>
        <c:auto val="1"/>
        <c:lblAlgn val="ctr"/>
        <c:lblOffset val="0"/>
        <c:tickLblSkip val="10"/>
        <c:tickMarkSkip val="5"/>
      </c:catAx>
      <c:valAx>
        <c:axId val="70575232"/>
        <c:scaling>
          <c:orientation val="minMax"/>
          <c:max val="3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income (%)</a:t>
                </a:r>
              </a:p>
            </c:rich>
          </c:tx>
          <c:layout>
            <c:manualLayout>
              <c:xMode val="edge"/>
              <c:yMode val="edge"/>
              <c:x val="0"/>
              <c:y val="0.1474576271186440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705611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32415626907802"/>
          <c:y val="0.89491525423728813"/>
          <c:w val="0.77623526955528388"/>
          <c:h val="8.926553672316395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0"/>
          </a:pPr>
          <a:endParaRPr lang="sv-SE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v-SE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9.8241985522233746E-2"/>
          <c:y val="4.5762711864407099E-2"/>
          <c:w val="0.86659772492244058"/>
          <c:h val="0.78813559322033899"/>
        </c:manualLayout>
      </c:layout>
      <c:lineChart>
        <c:grouping val="standard"/>
        <c:ser>
          <c:idx val="0"/>
          <c:order val="0"/>
          <c:tx>
            <c:strRef>
              <c:f>DataTop1!$B$5</c:f>
              <c:strCache>
                <c:ptCount val="1"/>
                <c:pt idx="0">
                  <c:v>Argentina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DataTop1!$A$76:$A$152</c:f>
              <c:numCache>
                <c:formatCode>General</c:formatCode>
                <c:ptCount val="77"/>
                <c:pt idx="0">
                  <c:v>1930</c:v>
                </c:pt>
                <c:pt idx="1">
                  <c:v>1931</c:v>
                </c:pt>
                <c:pt idx="2">
                  <c:v>1932</c:v>
                </c:pt>
                <c:pt idx="3">
                  <c:v>1933</c:v>
                </c:pt>
                <c:pt idx="4">
                  <c:v>1934</c:v>
                </c:pt>
                <c:pt idx="5">
                  <c:v>1935</c:v>
                </c:pt>
                <c:pt idx="6">
                  <c:v>1936</c:v>
                </c:pt>
                <c:pt idx="7">
                  <c:v>1937</c:v>
                </c:pt>
                <c:pt idx="8">
                  <c:v>1938</c:v>
                </c:pt>
                <c:pt idx="9">
                  <c:v>1939</c:v>
                </c:pt>
                <c:pt idx="10">
                  <c:v>1940</c:v>
                </c:pt>
                <c:pt idx="11">
                  <c:v>1941</c:v>
                </c:pt>
                <c:pt idx="12">
                  <c:v>1942</c:v>
                </c:pt>
                <c:pt idx="13">
                  <c:v>1943</c:v>
                </c:pt>
                <c:pt idx="14">
                  <c:v>1944</c:v>
                </c:pt>
                <c:pt idx="15">
                  <c:v>1945</c:v>
                </c:pt>
                <c:pt idx="16">
                  <c:v>1946</c:v>
                </c:pt>
                <c:pt idx="17">
                  <c:v>1947</c:v>
                </c:pt>
                <c:pt idx="18">
                  <c:v>1948</c:v>
                </c:pt>
                <c:pt idx="19">
                  <c:v>1949</c:v>
                </c:pt>
                <c:pt idx="20">
                  <c:v>1950</c:v>
                </c:pt>
                <c:pt idx="21">
                  <c:v>1951</c:v>
                </c:pt>
                <c:pt idx="22">
                  <c:v>1952</c:v>
                </c:pt>
                <c:pt idx="23">
                  <c:v>1953</c:v>
                </c:pt>
                <c:pt idx="24">
                  <c:v>1954</c:v>
                </c:pt>
                <c:pt idx="25">
                  <c:v>1955</c:v>
                </c:pt>
                <c:pt idx="26">
                  <c:v>1956</c:v>
                </c:pt>
                <c:pt idx="27">
                  <c:v>1957</c:v>
                </c:pt>
                <c:pt idx="28">
                  <c:v>1958</c:v>
                </c:pt>
                <c:pt idx="29">
                  <c:v>1959</c:v>
                </c:pt>
                <c:pt idx="30">
                  <c:v>1960</c:v>
                </c:pt>
                <c:pt idx="31">
                  <c:v>1961</c:v>
                </c:pt>
                <c:pt idx="32">
                  <c:v>1962</c:v>
                </c:pt>
                <c:pt idx="33">
                  <c:v>1963</c:v>
                </c:pt>
                <c:pt idx="34">
                  <c:v>1964</c:v>
                </c:pt>
                <c:pt idx="35">
                  <c:v>1965</c:v>
                </c:pt>
                <c:pt idx="36">
                  <c:v>1966</c:v>
                </c:pt>
                <c:pt idx="37">
                  <c:v>1967</c:v>
                </c:pt>
                <c:pt idx="38">
                  <c:v>1968</c:v>
                </c:pt>
                <c:pt idx="39">
                  <c:v>1969</c:v>
                </c:pt>
                <c:pt idx="40">
                  <c:v>1970</c:v>
                </c:pt>
                <c:pt idx="41">
                  <c:v>1971</c:v>
                </c:pt>
                <c:pt idx="42">
                  <c:v>1972</c:v>
                </c:pt>
                <c:pt idx="43">
                  <c:v>1973</c:v>
                </c:pt>
                <c:pt idx="44">
                  <c:v>1974</c:v>
                </c:pt>
                <c:pt idx="45">
                  <c:v>1975</c:v>
                </c:pt>
                <c:pt idx="46">
                  <c:v>1976</c:v>
                </c:pt>
                <c:pt idx="47">
                  <c:v>1977</c:v>
                </c:pt>
                <c:pt idx="48">
                  <c:v>1978</c:v>
                </c:pt>
                <c:pt idx="49">
                  <c:v>1979</c:v>
                </c:pt>
                <c:pt idx="50">
                  <c:v>1980</c:v>
                </c:pt>
                <c:pt idx="51">
                  <c:v>1981</c:v>
                </c:pt>
                <c:pt idx="52">
                  <c:v>1982</c:v>
                </c:pt>
                <c:pt idx="53">
                  <c:v>1983</c:v>
                </c:pt>
                <c:pt idx="54">
                  <c:v>1984</c:v>
                </c:pt>
                <c:pt idx="55">
                  <c:v>1985</c:v>
                </c:pt>
                <c:pt idx="56">
                  <c:v>1986</c:v>
                </c:pt>
                <c:pt idx="57">
                  <c:v>1987</c:v>
                </c:pt>
                <c:pt idx="58">
                  <c:v>1988</c:v>
                </c:pt>
                <c:pt idx="59">
                  <c:v>1989</c:v>
                </c:pt>
                <c:pt idx="60">
                  <c:v>1990</c:v>
                </c:pt>
                <c:pt idx="61">
                  <c:v>1991</c:v>
                </c:pt>
                <c:pt idx="62">
                  <c:v>1992</c:v>
                </c:pt>
                <c:pt idx="63">
                  <c:v>1993</c:v>
                </c:pt>
                <c:pt idx="64">
                  <c:v>1994</c:v>
                </c:pt>
                <c:pt idx="65">
                  <c:v>1995</c:v>
                </c:pt>
                <c:pt idx="66">
                  <c:v>1996</c:v>
                </c:pt>
                <c:pt idx="67">
                  <c:v>1997</c:v>
                </c:pt>
                <c:pt idx="68">
                  <c:v>1998</c:v>
                </c:pt>
                <c:pt idx="69">
                  <c:v>1999</c:v>
                </c:pt>
                <c:pt idx="70">
                  <c:v>2000</c:v>
                </c:pt>
                <c:pt idx="71">
                  <c:v>2001</c:v>
                </c:pt>
                <c:pt idx="72">
                  <c:v>2002</c:v>
                </c:pt>
                <c:pt idx="73">
                  <c:v>2003</c:v>
                </c:pt>
                <c:pt idx="74">
                  <c:v>2004</c:v>
                </c:pt>
                <c:pt idx="75">
                  <c:v>2005</c:v>
                </c:pt>
                <c:pt idx="76">
                  <c:v>2006</c:v>
                </c:pt>
              </c:numCache>
            </c:numRef>
          </c:cat>
          <c:val>
            <c:numRef>
              <c:f>DataTop1!$B$76:$B$156</c:f>
              <c:numCache>
                <c:formatCode>General</c:formatCode>
                <c:ptCount val="81"/>
                <c:pt idx="2">
                  <c:v>18.77</c:v>
                </c:pt>
                <c:pt idx="3">
                  <c:v>17.18</c:v>
                </c:pt>
                <c:pt idx="4">
                  <c:v>18.059999999999999</c:v>
                </c:pt>
                <c:pt idx="5">
                  <c:v>18.440000000000001</c:v>
                </c:pt>
                <c:pt idx="6">
                  <c:v>20.399999999999999</c:v>
                </c:pt>
                <c:pt idx="7">
                  <c:v>20.440000000000001</c:v>
                </c:pt>
                <c:pt idx="8">
                  <c:v>20.47</c:v>
                </c:pt>
                <c:pt idx="9">
                  <c:v>20.88</c:v>
                </c:pt>
                <c:pt idx="10">
                  <c:v>20.11</c:v>
                </c:pt>
                <c:pt idx="11">
                  <c:v>22.43</c:v>
                </c:pt>
                <c:pt idx="12">
                  <c:v>23.77</c:v>
                </c:pt>
                <c:pt idx="13">
                  <c:v>25.96</c:v>
                </c:pt>
                <c:pt idx="14">
                  <c:v>24.75</c:v>
                </c:pt>
                <c:pt idx="15">
                  <c:v>23.39</c:v>
                </c:pt>
                <c:pt idx="16">
                  <c:v>22.63</c:v>
                </c:pt>
                <c:pt idx="17">
                  <c:v>24.02</c:v>
                </c:pt>
                <c:pt idx="18">
                  <c:v>23.22</c:v>
                </c:pt>
                <c:pt idx="19">
                  <c:v>19.34</c:v>
                </c:pt>
                <c:pt idx="20">
                  <c:v>19.809999999999999</c:v>
                </c:pt>
                <c:pt idx="21">
                  <c:v>16.96</c:v>
                </c:pt>
                <c:pt idx="22">
                  <c:v>15.96</c:v>
                </c:pt>
                <c:pt idx="23">
                  <c:v>15.35</c:v>
                </c:pt>
                <c:pt idx="24">
                  <c:v>16.54</c:v>
                </c:pt>
                <c:pt idx="26">
                  <c:v>15.66</c:v>
                </c:pt>
                <c:pt idx="28">
                  <c:v>14.17</c:v>
                </c:pt>
                <c:pt idx="29">
                  <c:v>15.92</c:v>
                </c:pt>
                <c:pt idx="31">
                  <c:v>14.68</c:v>
                </c:pt>
                <c:pt idx="40">
                  <c:v>12.18</c:v>
                </c:pt>
                <c:pt idx="41">
                  <c:v>10.78</c:v>
                </c:pt>
                <c:pt idx="42">
                  <c:v>9.44</c:v>
                </c:pt>
                <c:pt idx="43">
                  <c:v>7.4</c:v>
                </c:pt>
                <c:pt idx="67">
                  <c:v>12.39</c:v>
                </c:pt>
                <c:pt idx="68">
                  <c:v>12.57</c:v>
                </c:pt>
                <c:pt idx="69">
                  <c:v>13.53</c:v>
                </c:pt>
                <c:pt idx="70">
                  <c:v>14.34</c:v>
                </c:pt>
                <c:pt idx="71">
                  <c:v>12.91</c:v>
                </c:pt>
                <c:pt idx="72">
                  <c:v>15.53</c:v>
                </c:pt>
                <c:pt idx="73">
                  <c:v>16.850000000000001</c:v>
                </c:pt>
                <c:pt idx="74">
                  <c:v>16.75</c:v>
                </c:pt>
              </c:numCache>
            </c:numRef>
          </c:val>
        </c:ser>
        <c:ser>
          <c:idx val="24"/>
          <c:order val="1"/>
          <c:tx>
            <c:strRef>
              <c:f>DataTop1!$F$5</c:f>
              <c:strCache>
                <c:ptCount val="1"/>
                <c:pt idx="0">
                  <c:v>Colombia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DataTop1!$A$76:$A$152</c:f>
              <c:numCache>
                <c:formatCode>General</c:formatCode>
                <c:ptCount val="77"/>
                <c:pt idx="0">
                  <c:v>1930</c:v>
                </c:pt>
                <c:pt idx="1">
                  <c:v>1931</c:v>
                </c:pt>
                <c:pt idx="2">
                  <c:v>1932</c:v>
                </c:pt>
                <c:pt idx="3">
                  <c:v>1933</c:v>
                </c:pt>
                <c:pt idx="4">
                  <c:v>1934</c:v>
                </c:pt>
                <c:pt idx="5">
                  <c:v>1935</c:v>
                </c:pt>
                <c:pt idx="6">
                  <c:v>1936</c:v>
                </c:pt>
                <c:pt idx="7">
                  <c:v>1937</c:v>
                </c:pt>
                <c:pt idx="8">
                  <c:v>1938</c:v>
                </c:pt>
                <c:pt idx="9">
                  <c:v>1939</c:v>
                </c:pt>
                <c:pt idx="10">
                  <c:v>1940</c:v>
                </c:pt>
                <c:pt idx="11">
                  <c:v>1941</c:v>
                </c:pt>
                <c:pt idx="12">
                  <c:v>1942</c:v>
                </c:pt>
                <c:pt idx="13">
                  <c:v>1943</c:v>
                </c:pt>
                <c:pt idx="14">
                  <c:v>1944</c:v>
                </c:pt>
                <c:pt idx="15">
                  <c:v>1945</c:v>
                </c:pt>
                <c:pt idx="16">
                  <c:v>1946</c:v>
                </c:pt>
                <c:pt idx="17">
                  <c:v>1947</c:v>
                </c:pt>
                <c:pt idx="18">
                  <c:v>1948</c:v>
                </c:pt>
                <c:pt idx="19">
                  <c:v>1949</c:v>
                </c:pt>
                <c:pt idx="20">
                  <c:v>1950</c:v>
                </c:pt>
                <c:pt idx="21">
                  <c:v>1951</c:v>
                </c:pt>
                <c:pt idx="22">
                  <c:v>1952</c:v>
                </c:pt>
                <c:pt idx="23">
                  <c:v>1953</c:v>
                </c:pt>
                <c:pt idx="24">
                  <c:v>1954</c:v>
                </c:pt>
                <c:pt idx="25">
                  <c:v>1955</c:v>
                </c:pt>
                <c:pt idx="26">
                  <c:v>1956</c:v>
                </c:pt>
                <c:pt idx="27">
                  <c:v>1957</c:v>
                </c:pt>
                <c:pt idx="28">
                  <c:v>1958</c:v>
                </c:pt>
                <c:pt idx="29">
                  <c:v>1959</c:v>
                </c:pt>
                <c:pt idx="30">
                  <c:v>1960</c:v>
                </c:pt>
                <c:pt idx="31">
                  <c:v>1961</c:v>
                </c:pt>
                <c:pt idx="32">
                  <c:v>1962</c:v>
                </c:pt>
                <c:pt idx="33">
                  <c:v>1963</c:v>
                </c:pt>
                <c:pt idx="34">
                  <c:v>1964</c:v>
                </c:pt>
                <c:pt idx="35">
                  <c:v>1965</c:v>
                </c:pt>
                <c:pt idx="36">
                  <c:v>1966</c:v>
                </c:pt>
                <c:pt idx="37">
                  <c:v>1967</c:v>
                </c:pt>
                <c:pt idx="38">
                  <c:v>1968</c:v>
                </c:pt>
                <c:pt idx="39">
                  <c:v>1969</c:v>
                </c:pt>
                <c:pt idx="40">
                  <c:v>1970</c:v>
                </c:pt>
                <c:pt idx="41">
                  <c:v>1971</c:v>
                </c:pt>
                <c:pt idx="42">
                  <c:v>1972</c:v>
                </c:pt>
                <c:pt idx="43">
                  <c:v>1973</c:v>
                </c:pt>
                <c:pt idx="44">
                  <c:v>1974</c:v>
                </c:pt>
                <c:pt idx="45">
                  <c:v>1975</c:v>
                </c:pt>
                <c:pt idx="46">
                  <c:v>1976</c:v>
                </c:pt>
                <c:pt idx="47">
                  <c:v>1977</c:v>
                </c:pt>
                <c:pt idx="48">
                  <c:v>1978</c:v>
                </c:pt>
                <c:pt idx="49">
                  <c:v>1979</c:v>
                </c:pt>
                <c:pt idx="50">
                  <c:v>1980</c:v>
                </c:pt>
                <c:pt idx="51">
                  <c:v>1981</c:v>
                </c:pt>
                <c:pt idx="52">
                  <c:v>1982</c:v>
                </c:pt>
                <c:pt idx="53">
                  <c:v>1983</c:v>
                </c:pt>
                <c:pt idx="54">
                  <c:v>1984</c:v>
                </c:pt>
                <c:pt idx="55">
                  <c:v>1985</c:v>
                </c:pt>
                <c:pt idx="56">
                  <c:v>1986</c:v>
                </c:pt>
                <c:pt idx="57">
                  <c:v>1987</c:v>
                </c:pt>
                <c:pt idx="58">
                  <c:v>1988</c:v>
                </c:pt>
                <c:pt idx="59">
                  <c:v>1989</c:v>
                </c:pt>
                <c:pt idx="60">
                  <c:v>1990</c:v>
                </c:pt>
                <c:pt idx="61">
                  <c:v>1991</c:v>
                </c:pt>
                <c:pt idx="62">
                  <c:v>1992</c:v>
                </c:pt>
                <c:pt idx="63">
                  <c:v>1993</c:v>
                </c:pt>
                <c:pt idx="64">
                  <c:v>1994</c:v>
                </c:pt>
                <c:pt idx="65">
                  <c:v>1995</c:v>
                </c:pt>
                <c:pt idx="66">
                  <c:v>1996</c:v>
                </c:pt>
                <c:pt idx="67">
                  <c:v>1997</c:v>
                </c:pt>
                <c:pt idx="68">
                  <c:v>1998</c:v>
                </c:pt>
                <c:pt idx="69">
                  <c:v>1999</c:v>
                </c:pt>
                <c:pt idx="70">
                  <c:v>2000</c:v>
                </c:pt>
                <c:pt idx="71">
                  <c:v>2001</c:v>
                </c:pt>
                <c:pt idx="72">
                  <c:v>2002</c:v>
                </c:pt>
                <c:pt idx="73">
                  <c:v>2003</c:v>
                </c:pt>
                <c:pt idx="74">
                  <c:v>2004</c:v>
                </c:pt>
                <c:pt idx="75">
                  <c:v>2005</c:v>
                </c:pt>
                <c:pt idx="76">
                  <c:v>2006</c:v>
                </c:pt>
              </c:numCache>
            </c:numRef>
          </c:cat>
          <c:val>
            <c:numRef>
              <c:f>DataTop1!$F$76:$F$156</c:f>
              <c:numCache>
                <c:formatCode>General</c:formatCode>
                <c:ptCount val="81"/>
                <c:pt idx="63">
                  <c:v>20.48</c:v>
                </c:pt>
                <c:pt idx="64">
                  <c:v>20.54</c:v>
                </c:pt>
                <c:pt idx="65">
                  <c:v>20.76</c:v>
                </c:pt>
                <c:pt idx="66">
                  <c:v>21.3</c:v>
                </c:pt>
                <c:pt idx="67">
                  <c:v>20.85</c:v>
                </c:pt>
                <c:pt idx="68">
                  <c:v>19.77</c:v>
                </c:pt>
                <c:pt idx="69">
                  <c:v>18.100000000000001</c:v>
                </c:pt>
                <c:pt idx="70">
                  <c:v>17.32</c:v>
                </c:pt>
                <c:pt idx="71">
                  <c:v>17.309999999999999</c:v>
                </c:pt>
                <c:pt idx="72">
                  <c:v>17.96</c:v>
                </c:pt>
                <c:pt idx="73">
                  <c:v>19.920000000000002</c:v>
                </c:pt>
                <c:pt idx="74">
                  <c:v>17.8</c:v>
                </c:pt>
                <c:pt idx="75">
                  <c:v>18.8</c:v>
                </c:pt>
                <c:pt idx="76">
                  <c:v>19.940000000000001</c:v>
                </c:pt>
                <c:pt idx="77">
                  <c:v>20.49</c:v>
                </c:pt>
                <c:pt idx="78">
                  <c:v>20.25</c:v>
                </c:pt>
                <c:pt idx="79">
                  <c:v>20.170000000000002</c:v>
                </c:pt>
                <c:pt idx="80">
                  <c:v>20.45</c:v>
                </c:pt>
              </c:numCache>
            </c:numRef>
          </c:val>
        </c:ser>
        <c:dLbls/>
        <c:marker val="1"/>
        <c:axId val="70798336"/>
        <c:axId val="70816512"/>
      </c:lineChart>
      <c:catAx>
        <c:axId val="70798336"/>
        <c:scaling>
          <c:orientation val="minMax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70816512"/>
        <c:crosses val="autoZero"/>
        <c:auto val="1"/>
        <c:lblAlgn val="ctr"/>
        <c:lblOffset val="0"/>
        <c:tickLblSkip val="10"/>
        <c:tickMarkSkip val="5"/>
      </c:catAx>
      <c:valAx>
        <c:axId val="70816512"/>
        <c:scaling>
          <c:orientation val="minMax"/>
          <c:max val="30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income (%)</a:t>
                </a:r>
              </a:p>
            </c:rich>
          </c:tx>
          <c:layout>
            <c:manualLayout>
              <c:xMode val="edge"/>
              <c:yMode val="edge"/>
              <c:x val="0"/>
              <c:y val="0.1474576271186440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v-SE"/>
          </a:p>
        </c:txPr>
        <c:crossAx val="707983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153947972955857"/>
          <c:y val="0.92881355932203358"/>
          <c:w val="0.47718274486790574"/>
          <c:h val="4.858757062146891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00"/>
          </a:pPr>
          <a:endParaRPr lang="sv-SE"/>
        </a:p>
      </c:txPr>
    </c:legend>
    <c:plotVisOnly val="1"/>
    <c:dispBlanksAs val="span"/>
  </c:chart>
  <c:spPr>
    <a:noFill/>
    <a:ln w="9525">
      <a:noFill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v-SE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9.4508958009679234E-2"/>
          <c:y val="3.5874987893104802E-2"/>
          <c:w val="0.86635342935427873"/>
          <c:h val="0.64383894463989089"/>
        </c:manualLayout>
      </c:layout>
      <c:lineChart>
        <c:grouping val="standard"/>
        <c:ser>
          <c:idx val="0"/>
          <c:order val="0"/>
          <c:tx>
            <c:strRef>
              <c:f>DataTop1!$B$5</c:f>
              <c:strCache>
                <c:ptCount val="1"/>
                <c:pt idx="0">
                  <c:v>Argentina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DataTop1!$B$16:$B$156</c:f>
              <c:numCache>
                <c:formatCode>General</c:formatCode>
                <c:ptCount val="141"/>
                <c:pt idx="62">
                  <c:v>18.77</c:v>
                </c:pt>
                <c:pt idx="63">
                  <c:v>17.18</c:v>
                </c:pt>
                <c:pt idx="64">
                  <c:v>18.059999999999999</c:v>
                </c:pt>
                <c:pt idx="65">
                  <c:v>18.440000000000001</c:v>
                </c:pt>
                <c:pt idx="66">
                  <c:v>20.399999999999999</c:v>
                </c:pt>
                <c:pt idx="67">
                  <c:v>20.440000000000001</c:v>
                </c:pt>
                <c:pt idx="68">
                  <c:v>20.47</c:v>
                </c:pt>
                <c:pt idx="69">
                  <c:v>20.88</c:v>
                </c:pt>
                <c:pt idx="70">
                  <c:v>20.11</c:v>
                </c:pt>
                <c:pt idx="71">
                  <c:v>22.43</c:v>
                </c:pt>
                <c:pt idx="72">
                  <c:v>23.77</c:v>
                </c:pt>
                <c:pt idx="73">
                  <c:v>25.96</c:v>
                </c:pt>
                <c:pt idx="74">
                  <c:v>24.75</c:v>
                </c:pt>
                <c:pt idx="75">
                  <c:v>23.39</c:v>
                </c:pt>
                <c:pt idx="76">
                  <c:v>22.63</c:v>
                </c:pt>
                <c:pt idx="77">
                  <c:v>24.02</c:v>
                </c:pt>
                <c:pt idx="78">
                  <c:v>23.22</c:v>
                </c:pt>
                <c:pt idx="79">
                  <c:v>19.34</c:v>
                </c:pt>
                <c:pt idx="80">
                  <c:v>19.809999999999999</c:v>
                </c:pt>
                <c:pt idx="81">
                  <c:v>16.96</c:v>
                </c:pt>
                <c:pt idx="82">
                  <c:v>15.96</c:v>
                </c:pt>
                <c:pt idx="83">
                  <c:v>15.35</c:v>
                </c:pt>
                <c:pt idx="84">
                  <c:v>16.54</c:v>
                </c:pt>
                <c:pt idx="86">
                  <c:v>15.66</c:v>
                </c:pt>
                <c:pt idx="88">
                  <c:v>14.17</c:v>
                </c:pt>
                <c:pt idx="89">
                  <c:v>15.92</c:v>
                </c:pt>
                <c:pt idx="91">
                  <c:v>14.68</c:v>
                </c:pt>
                <c:pt idx="100">
                  <c:v>12.18</c:v>
                </c:pt>
                <c:pt idx="101">
                  <c:v>10.78</c:v>
                </c:pt>
                <c:pt idx="102">
                  <c:v>9.44</c:v>
                </c:pt>
                <c:pt idx="103">
                  <c:v>7.4</c:v>
                </c:pt>
                <c:pt idx="127">
                  <c:v>12.39</c:v>
                </c:pt>
                <c:pt idx="128">
                  <c:v>12.57</c:v>
                </c:pt>
                <c:pt idx="129">
                  <c:v>13.53</c:v>
                </c:pt>
                <c:pt idx="130">
                  <c:v>14.34</c:v>
                </c:pt>
                <c:pt idx="131">
                  <c:v>12.91</c:v>
                </c:pt>
                <c:pt idx="132">
                  <c:v>15.53</c:v>
                </c:pt>
                <c:pt idx="133">
                  <c:v>16.850000000000001</c:v>
                </c:pt>
                <c:pt idx="134">
                  <c:v>16.75</c:v>
                </c:pt>
              </c:numCache>
            </c:numRef>
          </c:val>
        </c:ser>
        <c:ser>
          <c:idx val="1"/>
          <c:order val="1"/>
          <c:tx>
            <c:strRef>
              <c:f>DataTop1!$C$5</c:f>
              <c:strCache>
                <c:ptCount val="1"/>
                <c:pt idx="0">
                  <c:v>Australia</c:v>
                </c:pt>
              </c:strCache>
            </c:strRef>
          </c:tx>
          <c:spPr>
            <a:ln w="12700"/>
          </c:spPr>
          <c:marker>
            <c:symbol val="square"/>
            <c:size val="5"/>
          </c:marker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DataTop1!$C$16:$C$156</c:f>
              <c:numCache>
                <c:formatCode>General</c:formatCode>
                <c:ptCount val="141"/>
                <c:pt idx="51">
                  <c:v>11.63</c:v>
                </c:pt>
                <c:pt idx="52">
                  <c:v>10.68</c:v>
                </c:pt>
                <c:pt idx="53">
                  <c:v>11.76</c:v>
                </c:pt>
                <c:pt idx="54">
                  <c:v>11.67</c:v>
                </c:pt>
                <c:pt idx="55">
                  <c:v>11.31</c:v>
                </c:pt>
                <c:pt idx="56">
                  <c:v>11.07</c:v>
                </c:pt>
                <c:pt idx="57">
                  <c:v>11.68</c:v>
                </c:pt>
                <c:pt idx="58">
                  <c:v>11.85</c:v>
                </c:pt>
                <c:pt idx="59">
                  <c:v>10.67</c:v>
                </c:pt>
                <c:pt idx="60">
                  <c:v>9.75</c:v>
                </c:pt>
                <c:pt idx="61">
                  <c:v>9.34</c:v>
                </c:pt>
                <c:pt idx="62">
                  <c:v>9.27</c:v>
                </c:pt>
                <c:pt idx="63">
                  <c:v>10.32</c:v>
                </c:pt>
                <c:pt idx="64">
                  <c:v>10.36</c:v>
                </c:pt>
                <c:pt idx="65">
                  <c:v>10.54</c:v>
                </c:pt>
                <c:pt idx="66">
                  <c:v>11.28</c:v>
                </c:pt>
                <c:pt idx="67">
                  <c:v>9.83</c:v>
                </c:pt>
                <c:pt idx="68">
                  <c:v>10.39</c:v>
                </c:pt>
                <c:pt idx="69">
                  <c:v>10.73</c:v>
                </c:pt>
                <c:pt idx="70">
                  <c:v>10.3</c:v>
                </c:pt>
                <c:pt idx="71">
                  <c:v>10.78</c:v>
                </c:pt>
                <c:pt idx="72">
                  <c:v>10.43</c:v>
                </c:pt>
                <c:pt idx="73">
                  <c:v>10.45</c:v>
                </c:pt>
                <c:pt idx="74">
                  <c:v>9.0299999999999994</c:v>
                </c:pt>
                <c:pt idx="75">
                  <c:v>8.44</c:v>
                </c:pt>
                <c:pt idx="76">
                  <c:v>9.51</c:v>
                </c:pt>
                <c:pt idx="77">
                  <c:v>10.62</c:v>
                </c:pt>
                <c:pt idx="78">
                  <c:v>10.8</c:v>
                </c:pt>
                <c:pt idx="79">
                  <c:v>11.26</c:v>
                </c:pt>
                <c:pt idx="80">
                  <c:v>14.13</c:v>
                </c:pt>
                <c:pt idx="81">
                  <c:v>9.08</c:v>
                </c:pt>
                <c:pt idx="82">
                  <c:v>8.99</c:v>
                </c:pt>
                <c:pt idx="83">
                  <c:v>8.7100000000000009</c:v>
                </c:pt>
                <c:pt idx="84">
                  <c:v>8.06</c:v>
                </c:pt>
                <c:pt idx="85">
                  <c:v>7.54</c:v>
                </c:pt>
                <c:pt idx="86">
                  <c:v>7.91</c:v>
                </c:pt>
                <c:pt idx="87">
                  <c:v>7.04</c:v>
                </c:pt>
                <c:pt idx="88">
                  <c:v>7.44</c:v>
                </c:pt>
                <c:pt idx="89">
                  <c:v>7.39</c:v>
                </c:pt>
                <c:pt idx="90">
                  <c:v>7.09</c:v>
                </c:pt>
                <c:pt idx="91">
                  <c:v>7.1</c:v>
                </c:pt>
                <c:pt idx="92">
                  <c:v>7.23</c:v>
                </c:pt>
                <c:pt idx="93">
                  <c:v>7.36</c:v>
                </c:pt>
                <c:pt idx="94">
                  <c:v>6.84</c:v>
                </c:pt>
                <c:pt idx="95">
                  <c:v>6.69</c:v>
                </c:pt>
                <c:pt idx="96">
                  <c:v>6.47</c:v>
                </c:pt>
                <c:pt idx="97">
                  <c:v>6.58</c:v>
                </c:pt>
                <c:pt idx="98">
                  <c:v>6.38</c:v>
                </c:pt>
                <c:pt idx="99">
                  <c:v>6.25</c:v>
                </c:pt>
                <c:pt idx="100">
                  <c:v>5.92</c:v>
                </c:pt>
                <c:pt idx="101">
                  <c:v>5.92</c:v>
                </c:pt>
                <c:pt idx="102">
                  <c:v>6.06</c:v>
                </c:pt>
                <c:pt idx="103">
                  <c:v>5.67</c:v>
                </c:pt>
                <c:pt idx="104">
                  <c:v>5.22</c:v>
                </c:pt>
                <c:pt idx="105">
                  <c:v>5.13</c:v>
                </c:pt>
                <c:pt idx="106">
                  <c:v>4.99</c:v>
                </c:pt>
                <c:pt idx="107">
                  <c:v>4.92</c:v>
                </c:pt>
                <c:pt idx="108">
                  <c:v>4.87</c:v>
                </c:pt>
                <c:pt idx="109">
                  <c:v>4.83</c:v>
                </c:pt>
                <c:pt idx="110">
                  <c:v>4.79</c:v>
                </c:pt>
                <c:pt idx="111">
                  <c:v>4.6100000000000003</c:v>
                </c:pt>
                <c:pt idx="112">
                  <c:v>4.67</c:v>
                </c:pt>
                <c:pt idx="113">
                  <c:v>4.68</c:v>
                </c:pt>
                <c:pt idx="114">
                  <c:v>4.75</c:v>
                </c:pt>
                <c:pt idx="115">
                  <c:v>5.0199999999999996</c:v>
                </c:pt>
                <c:pt idx="116">
                  <c:v>5.39</c:v>
                </c:pt>
                <c:pt idx="117">
                  <c:v>6.67</c:v>
                </c:pt>
                <c:pt idx="118">
                  <c:v>8.41</c:v>
                </c:pt>
                <c:pt idx="119">
                  <c:v>6.43</c:v>
                </c:pt>
                <c:pt idx="120">
                  <c:v>6.34</c:v>
                </c:pt>
                <c:pt idx="121">
                  <c:v>6.41</c:v>
                </c:pt>
                <c:pt idx="122">
                  <c:v>6.55</c:v>
                </c:pt>
                <c:pt idx="123">
                  <c:v>6.96</c:v>
                </c:pt>
                <c:pt idx="124">
                  <c:v>7.13</c:v>
                </c:pt>
                <c:pt idx="125">
                  <c:v>7.23</c:v>
                </c:pt>
                <c:pt idx="126">
                  <c:v>7.24</c:v>
                </c:pt>
                <c:pt idx="127">
                  <c:v>7.81</c:v>
                </c:pt>
                <c:pt idx="128">
                  <c:v>7.84</c:v>
                </c:pt>
                <c:pt idx="129">
                  <c:v>8.84</c:v>
                </c:pt>
                <c:pt idx="130">
                  <c:v>9.0299999999999994</c:v>
                </c:pt>
                <c:pt idx="131">
                  <c:v>8.31</c:v>
                </c:pt>
                <c:pt idx="132">
                  <c:v>8.7899999999999991</c:v>
                </c:pt>
                <c:pt idx="133">
                  <c:v>9.18</c:v>
                </c:pt>
                <c:pt idx="134">
                  <c:v>8.89</c:v>
                </c:pt>
                <c:pt idx="135">
                  <c:v>9.1199999999999992</c:v>
                </c:pt>
                <c:pt idx="136">
                  <c:v>10.06</c:v>
                </c:pt>
                <c:pt idx="137">
                  <c:v>9.84</c:v>
                </c:pt>
                <c:pt idx="138">
                  <c:v>8.59</c:v>
                </c:pt>
              </c:numCache>
            </c:numRef>
          </c:val>
        </c:ser>
        <c:ser>
          <c:idx val="2"/>
          <c:order val="2"/>
          <c:tx>
            <c:strRef>
              <c:f>DataTop1!$D$5</c:f>
              <c:strCache>
                <c:ptCount val="1"/>
                <c:pt idx="0">
                  <c:v>Canada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DataTop1!$D$16:$D$156</c:f>
              <c:numCache>
                <c:formatCode>General</c:formatCode>
                <c:ptCount val="141"/>
                <c:pt idx="50">
                  <c:v>14.403</c:v>
                </c:pt>
                <c:pt idx="51">
                  <c:v>17.602</c:v>
                </c:pt>
                <c:pt idx="52">
                  <c:v>15.169</c:v>
                </c:pt>
                <c:pt idx="53">
                  <c:v>14.384</c:v>
                </c:pt>
                <c:pt idx="54">
                  <c:v>14.534000000000001</c:v>
                </c:pt>
                <c:pt idx="55">
                  <c:v>13.176</c:v>
                </c:pt>
                <c:pt idx="56">
                  <c:v>14.010999999999999</c:v>
                </c:pt>
                <c:pt idx="57">
                  <c:v>14.691000000000001</c:v>
                </c:pt>
                <c:pt idx="58">
                  <c:v>15.315</c:v>
                </c:pt>
                <c:pt idx="59">
                  <c:v>15.641999999999999</c:v>
                </c:pt>
                <c:pt idx="60">
                  <c:v>16.102</c:v>
                </c:pt>
                <c:pt idx="61">
                  <c:v>16.603000000000002</c:v>
                </c:pt>
                <c:pt idx="62">
                  <c:v>17.670000000000002</c:v>
                </c:pt>
                <c:pt idx="63">
                  <c:v>18.033000000000001</c:v>
                </c:pt>
                <c:pt idx="64">
                  <c:v>17.504000000000001</c:v>
                </c:pt>
                <c:pt idx="65">
                  <c:v>16.986999999999998</c:v>
                </c:pt>
                <c:pt idx="66">
                  <c:v>17.448</c:v>
                </c:pt>
                <c:pt idx="67">
                  <c:v>16.257000000000001</c:v>
                </c:pt>
                <c:pt idx="68">
                  <c:v>18.405000000000001</c:v>
                </c:pt>
                <c:pt idx="69">
                  <c:v>16.882999999999999</c:v>
                </c:pt>
                <c:pt idx="70">
                  <c:v>14.706</c:v>
                </c:pt>
                <c:pt idx="71">
                  <c:v>13.297000000000001</c:v>
                </c:pt>
                <c:pt idx="72">
                  <c:v>11.297000000000001</c:v>
                </c:pt>
                <c:pt idx="73">
                  <c:v>10.718</c:v>
                </c:pt>
                <c:pt idx="74">
                  <c:v>10.009</c:v>
                </c:pt>
                <c:pt idx="75">
                  <c:v>10.121</c:v>
                </c:pt>
                <c:pt idx="76">
                  <c:v>10.724</c:v>
                </c:pt>
                <c:pt idx="77">
                  <c:v>10.993</c:v>
                </c:pt>
                <c:pt idx="78">
                  <c:v>10.39</c:v>
                </c:pt>
                <c:pt idx="79">
                  <c:v>10.685</c:v>
                </c:pt>
                <c:pt idx="80">
                  <c:v>10.878</c:v>
                </c:pt>
                <c:pt idx="81">
                  <c:v>10.032</c:v>
                </c:pt>
                <c:pt idx="82">
                  <c:v>9.8450000000000006</c:v>
                </c:pt>
                <c:pt idx="83">
                  <c:v>9.8759999999999994</c:v>
                </c:pt>
                <c:pt idx="84">
                  <c:v>10.331</c:v>
                </c:pt>
                <c:pt idx="85">
                  <c:v>10.189</c:v>
                </c:pt>
                <c:pt idx="86">
                  <c:v>9.625</c:v>
                </c:pt>
                <c:pt idx="87">
                  <c:v>9.6389999999999993</c:v>
                </c:pt>
                <c:pt idx="88">
                  <c:v>9.8889999999999993</c:v>
                </c:pt>
                <c:pt idx="89">
                  <c:v>9.7349999999999994</c:v>
                </c:pt>
                <c:pt idx="90">
                  <c:v>9.7680000000000007</c:v>
                </c:pt>
                <c:pt idx="91">
                  <c:v>9.9260000000000002</c:v>
                </c:pt>
                <c:pt idx="92">
                  <c:v>9.3710000000000004</c:v>
                </c:pt>
                <c:pt idx="93">
                  <c:v>9.1419999999999995</c:v>
                </c:pt>
                <c:pt idx="94">
                  <c:v>9.3819999999999997</c:v>
                </c:pt>
                <c:pt idx="95">
                  <c:v>9.2010000000000005</c:v>
                </c:pt>
                <c:pt idx="96">
                  <c:v>8.9079999999999995</c:v>
                </c:pt>
                <c:pt idx="97">
                  <c:v>8.9969999999999999</c:v>
                </c:pt>
                <c:pt idx="98">
                  <c:v>9.0350000000000001</c:v>
                </c:pt>
                <c:pt idx="99">
                  <c:v>9.0079999999999991</c:v>
                </c:pt>
                <c:pt idx="100">
                  <c:v>8.9689999999999994</c:v>
                </c:pt>
                <c:pt idx="101">
                  <c:v>8.8659999999999997</c:v>
                </c:pt>
                <c:pt idx="102">
                  <c:v>8.7479999999999993</c:v>
                </c:pt>
                <c:pt idx="103">
                  <c:v>8.7959999999999994</c:v>
                </c:pt>
                <c:pt idx="104">
                  <c:v>8.8119999999999994</c:v>
                </c:pt>
                <c:pt idx="105">
                  <c:v>8.7409999999999997</c:v>
                </c:pt>
                <c:pt idx="106">
                  <c:v>8.0779999999999994</c:v>
                </c:pt>
                <c:pt idx="107">
                  <c:v>7.742</c:v>
                </c:pt>
                <c:pt idx="108">
                  <c:v>7.6020000000000003</c:v>
                </c:pt>
                <c:pt idx="109">
                  <c:v>7.7149999999999999</c:v>
                </c:pt>
                <c:pt idx="110">
                  <c:v>8.06</c:v>
                </c:pt>
                <c:pt idx="111">
                  <c:v>7.8</c:v>
                </c:pt>
                <c:pt idx="112">
                  <c:v>7.87</c:v>
                </c:pt>
                <c:pt idx="113">
                  <c:v>7.7</c:v>
                </c:pt>
                <c:pt idx="114">
                  <c:v>7.85</c:v>
                </c:pt>
                <c:pt idx="115">
                  <c:v>7.89</c:v>
                </c:pt>
                <c:pt idx="116">
                  <c:v>8.0500000000000007</c:v>
                </c:pt>
                <c:pt idx="117">
                  <c:v>8.24</c:v>
                </c:pt>
                <c:pt idx="118">
                  <c:v>9.17</c:v>
                </c:pt>
                <c:pt idx="119">
                  <c:v>9.7899999999999991</c:v>
                </c:pt>
                <c:pt idx="120">
                  <c:v>9.34</c:v>
                </c:pt>
                <c:pt idx="121">
                  <c:v>9.35</c:v>
                </c:pt>
                <c:pt idx="122">
                  <c:v>9.2899999999999991</c:v>
                </c:pt>
                <c:pt idx="123">
                  <c:v>9.57</c:v>
                </c:pt>
                <c:pt idx="124">
                  <c:v>9.59</c:v>
                </c:pt>
                <c:pt idx="125">
                  <c:v>9.9700000000000006</c:v>
                </c:pt>
                <c:pt idx="126">
                  <c:v>10.49</c:v>
                </c:pt>
                <c:pt idx="127">
                  <c:v>11.26</c:v>
                </c:pt>
                <c:pt idx="128">
                  <c:v>11.78</c:v>
                </c:pt>
                <c:pt idx="129">
                  <c:v>12.03</c:v>
                </c:pt>
                <c:pt idx="130">
                  <c:v>12.78</c:v>
                </c:pt>
                <c:pt idx="131">
                  <c:v>12.7</c:v>
                </c:pt>
                <c:pt idx="132">
                  <c:v>12.35</c:v>
                </c:pt>
                <c:pt idx="133">
                  <c:v>12.28</c:v>
                </c:pt>
                <c:pt idx="134">
                  <c:v>12.65</c:v>
                </c:pt>
                <c:pt idx="135">
                  <c:v>13.09</c:v>
                </c:pt>
                <c:pt idx="136">
                  <c:v>13.71</c:v>
                </c:pt>
                <c:pt idx="137">
                  <c:v>13.72</c:v>
                </c:pt>
                <c:pt idx="138">
                  <c:v>13.06</c:v>
                </c:pt>
                <c:pt idx="139">
                  <c:v>12.29</c:v>
                </c:pt>
                <c:pt idx="140">
                  <c:v>12.22</c:v>
                </c:pt>
              </c:numCache>
            </c:numRef>
          </c:val>
        </c:ser>
        <c:ser>
          <c:idx val="3"/>
          <c:order val="3"/>
          <c:tx>
            <c:strRef>
              <c:f>DataTop1!$E$5</c:f>
              <c:strCache>
                <c:ptCount val="1"/>
                <c:pt idx="0">
                  <c:v>China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DataTop1!$E$16:$E$156</c:f>
              <c:numCache>
                <c:formatCode>General</c:formatCode>
                <c:ptCount val="141"/>
                <c:pt idx="116">
                  <c:v>2.65</c:v>
                </c:pt>
                <c:pt idx="117">
                  <c:v>2.67</c:v>
                </c:pt>
                <c:pt idx="118">
                  <c:v>3.34</c:v>
                </c:pt>
                <c:pt idx="119">
                  <c:v>3.45</c:v>
                </c:pt>
                <c:pt idx="120">
                  <c:v>3.33</c:v>
                </c:pt>
                <c:pt idx="121">
                  <c:v>3.38</c:v>
                </c:pt>
                <c:pt idx="122">
                  <c:v>3.96</c:v>
                </c:pt>
                <c:pt idx="123">
                  <c:v>4.34</c:v>
                </c:pt>
                <c:pt idx="124">
                  <c:v>4.42</c:v>
                </c:pt>
                <c:pt idx="125">
                  <c:v>4.38</c:v>
                </c:pt>
                <c:pt idx="126">
                  <c:v>4.6900000000000004</c:v>
                </c:pt>
                <c:pt idx="127">
                  <c:v>4.8899999999999997</c:v>
                </c:pt>
                <c:pt idx="128">
                  <c:v>4.84</c:v>
                </c:pt>
                <c:pt idx="129">
                  <c:v>4.7699999999999996</c:v>
                </c:pt>
                <c:pt idx="130">
                  <c:v>5.04</c:v>
                </c:pt>
                <c:pt idx="131">
                  <c:v>5.05</c:v>
                </c:pt>
                <c:pt idx="132">
                  <c:v>5.32</c:v>
                </c:pt>
                <c:pt idx="133">
                  <c:v>5.87</c:v>
                </c:pt>
              </c:numCache>
            </c:numRef>
          </c:val>
        </c:ser>
        <c:ser>
          <c:idx val="4"/>
          <c:order val="4"/>
          <c:tx>
            <c:strRef>
              <c:f>DataTop1!$F$5</c:f>
              <c:strCache>
                <c:ptCount val="1"/>
                <c:pt idx="0">
                  <c:v>Colombia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DataTop1!$F$16:$F$156</c:f>
              <c:numCache>
                <c:formatCode>General</c:formatCode>
                <c:ptCount val="141"/>
                <c:pt idx="123">
                  <c:v>20.48</c:v>
                </c:pt>
                <c:pt idx="124">
                  <c:v>20.54</c:v>
                </c:pt>
                <c:pt idx="125">
                  <c:v>20.76</c:v>
                </c:pt>
                <c:pt idx="126">
                  <c:v>21.3</c:v>
                </c:pt>
                <c:pt idx="127">
                  <c:v>20.85</c:v>
                </c:pt>
                <c:pt idx="128">
                  <c:v>19.77</c:v>
                </c:pt>
                <c:pt idx="129">
                  <c:v>18.100000000000001</c:v>
                </c:pt>
                <c:pt idx="130">
                  <c:v>17.32</c:v>
                </c:pt>
                <c:pt idx="131">
                  <c:v>17.309999999999999</c:v>
                </c:pt>
                <c:pt idx="132">
                  <c:v>17.96</c:v>
                </c:pt>
                <c:pt idx="133">
                  <c:v>19.920000000000002</c:v>
                </c:pt>
                <c:pt idx="134">
                  <c:v>17.8</c:v>
                </c:pt>
                <c:pt idx="135">
                  <c:v>18.8</c:v>
                </c:pt>
                <c:pt idx="136">
                  <c:v>19.940000000000001</c:v>
                </c:pt>
                <c:pt idx="137">
                  <c:v>20.49</c:v>
                </c:pt>
                <c:pt idx="138">
                  <c:v>20.25</c:v>
                </c:pt>
                <c:pt idx="139">
                  <c:v>20.170000000000002</c:v>
                </c:pt>
                <c:pt idx="140">
                  <c:v>20.45</c:v>
                </c:pt>
              </c:numCache>
            </c:numRef>
          </c:val>
        </c:ser>
        <c:ser>
          <c:idx val="5"/>
          <c:order val="5"/>
          <c:tx>
            <c:strRef>
              <c:f>DataTop1!$G$5</c:f>
              <c:strCache>
                <c:ptCount val="1"/>
                <c:pt idx="0">
                  <c:v>Denmark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DataTop1!$G$16:$G$156</c:f>
              <c:numCache>
                <c:formatCode>General</c:formatCode>
                <c:ptCount val="141"/>
                <c:pt idx="0">
                  <c:v>19.45</c:v>
                </c:pt>
                <c:pt idx="33">
                  <c:v>16.21</c:v>
                </c:pt>
                <c:pt idx="38">
                  <c:v>16.45</c:v>
                </c:pt>
                <c:pt idx="45">
                  <c:v>24.02</c:v>
                </c:pt>
                <c:pt idx="47">
                  <c:v>27.61</c:v>
                </c:pt>
                <c:pt idx="48">
                  <c:v>26.08</c:v>
                </c:pt>
                <c:pt idx="49">
                  <c:v>21.28</c:v>
                </c:pt>
                <c:pt idx="50">
                  <c:v>15.32</c:v>
                </c:pt>
                <c:pt idx="51">
                  <c:v>12.78</c:v>
                </c:pt>
                <c:pt idx="52">
                  <c:v>12.75</c:v>
                </c:pt>
                <c:pt idx="53">
                  <c:v>13.86</c:v>
                </c:pt>
                <c:pt idx="54">
                  <c:v>13.78</c:v>
                </c:pt>
                <c:pt idx="55">
                  <c:v>12.54</c:v>
                </c:pt>
                <c:pt idx="56">
                  <c:v>12.1</c:v>
                </c:pt>
                <c:pt idx="57">
                  <c:v>12.96</c:v>
                </c:pt>
                <c:pt idx="58">
                  <c:v>13.25</c:v>
                </c:pt>
                <c:pt idx="59">
                  <c:v>13.29</c:v>
                </c:pt>
                <c:pt idx="60">
                  <c:v>13.28</c:v>
                </c:pt>
                <c:pt idx="61">
                  <c:v>13.44</c:v>
                </c:pt>
                <c:pt idx="62">
                  <c:v>13.53</c:v>
                </c:pt>
                <c:pt idx="63">
                  <c:v>13.86</c:v>
                </c:pt>
                <c:pt idx="64">
                  <c:v>14.36</c:v>
                </c:pt>
                <c:pt idx="65">
                  <c:v>14.2</c:v>
                </c:pt>
                <c:pt idx="66">
                  <c:v>14.43</c:v>
                </c:pt>
                <c:pt idx="67">
                  <c:v>14.31</c:v>
                </c:pt>
                <c:pt idx="68">
                  <c:v>13.33</c:v>
                </c:pt>
                <c:pt idx="69">
                  <c:v>13.46</c:v>
                </c:pt>
                <c:pt idx="70">
                  <c:v>13.82</c:v>
                </c:pt>
                <c:pt idx="71">
                  <c:v>13.68</c:v>
                </c:pt>
                <c:pt idx="72">
                  <c:v>13.4</c:v>
                </c:pt>
                <c:pt idx="73">
                  <c:v>12.06</c:v>
                </c:pt>
                <c:pt idx="74">
                  <c:v>11.16</c:v>
                </c:pt>
                <c:pt idx="75">
                  <c:v>11.37</c:v>
                </c:pt>
                <c:pt idx="76">
                  <c:v>10.6</c:v>
                </c:pt>
                <c:pt idx="77">
                  <c:v>10.66</c:v>
                </c:pt>
                <c:pt idx="78">
                  <c:v>9.8699999999999992</c:v>
                </c:pt>
                <c:pt idx="79">
                  <c:v>9.65</c:v>
                </c:pt>
                <c:pt idx="80">
                  <c:v>9.44</c:v>
                </c:pt>
                <c:pt idx="81">
                  <c:v>9.25</c:v>
                </c:pt>
                <c:pt idx="82">
                  <c:v>9.0500000000000007</c:v>
                </c:pt>
                <c:pt idx="83">
                  <c:v>8.99</c:v>
                </c:pt>
                <c:pt idx="84">
                  <c:v>8.66</c:v>
                </c:pt>
                <c:pt idx="85">
                  <c:v>8.75</c:v>
                </c:pt>
                <c:pt idx="86">
                  <c:v>8.9499999999999993</c:v>
                </c:pt>
                <c:pt idx="87">
                  <c:v>8.2799999999999994</c:v>
                </c:pt>
                <c:pt idx="88">
                  <c:v>8.61</c:v>
                </c:pt>
                <c:pt idx="89">
                  <c:v>8.74</c:v>
                </c:pt>
                <c:pt idx="90">
                  <c:v>8.6199999999999992</c:v>
                </c:pt>
                <c:pt idx="91">
                  <c:v>8.4700000000000006</c:v>
                </c:pt>
                <c:pt idx="92">
                  <c:v>8.5</c:v>
                </c:pt>
                <c:pt idx="93">
                  <c:v>8.1</c:v>
                </c:pt>
                <c:pt idx="94">
                  <c:v>7.91</c:v>
                </c:pt>
                <c:pt idx="95">
                  <c:v>7.79</c:v>
                </c:pt>
                <c:pt idx="96">
                  <c:v>7.81</c:v>
                </c:pt>
                <c:pt idx="97">
                  <c:v>7.8</c:v>
                </c:pt>
                <c:pt idx="98">
                  <c:v>8.16</c:v>
                </c:pt>
                <c:pt idx="100">
                  <c:v>9.18</c:v>
                </c:pt>
                <c:pt idx="101">
                  <c:v>8.24</c:v>
                </c:pt>
                <c:pt idx="102">
                  <c:v>8.24</c:v>
                </c:pt>
                <c:pt idx="104">
                  <c:v>7.31</c:v>
                </c:pt>
                <c:pt idx="105">
                  <c:v>6.8</c:v>
                </c:pt>
                <c:pt idx="106">
                  <c:v>6.62</c:v>
                </c:pt>
                <c:pt idx="107">
                  <c:v>6.13</c:v>
                </c:pt>
                <c:pt idx="108">
                  <c:v>5.77</c:v>
                </c:pt>
                <c:pt idx="109">
                  <c:v>5.62</c:v>
                </c:pt>
                <c:pt idx="110">
                  <c:v>5.47</c:v>
                </c:pt>
                <c:pt idx="111">
                  <c:v>5.38</c:v>
                </c:pt>
                <c:pt idx="112">
                  <c:v>5.21</c:v>
                </c:pt>
                <c:pt idx="113">
                  <c:v>5.27</c:v>
                </c:pt>
                <c:pt idx="114">
                  <c:v>5.26</c:v>
                </c:pt>
                <c:pt idx="115">
                  <c:v>5.21</c:v>
                </c:pt>
                <c:pt idx="116">
                  <c:v>5.15</c:v>
                </c:pt>
                <c:pt idx="117">
                  <c:v>5.24</c:v>
                </c:pt>
                <c:pt idx="118">
                  <c:v>5.18</c:v>
                </c:pt>
                <c:pt idx="119">
                  <c:v>5.24</c:v>
                </c:pt>
                <c:pt idx="120">
                  <c:v>5.17</c:v>
                </c:pt>
                <c:pt idx="121">
                  <c:v>5.01</c:v>
                </c:pt>
                <c:pt idx="122">
                  <c:v>5.0199999999999996</c:v>
                </c:pt>
                <c:pt idx="123">
                  <c:v>5.13</c:v>
                </c:pt>
                <c:pt idx="124">
                  <c:v>5</c:v>
                </c:pt>
                <c:pt idx="125">
                  <c:v>5.03</c:v>
                </c:pt>
                <c:pt idx="126">
                  <c:v>5.12</c:v>
                </c:pt>
                <c:pt idx="127">
                  <c:v>5.24</c:v>
                </c:pt>
                <c:pt idx="128">
                  <c:v>5.4</c:v>
                </c:pt>
                <c:pt idx="129">
                  <c:v>5.47</c:v>
                </c:pt>
                <c:pt idx="130">
                  <c:v>5.73</c:v>
                </c:pt>
                <c:pt idx="131">
                  <c:v>5.62</c:v>
                </c:pt>
                <c:pt idx="132">
                  <c:v>5.55</c:v>
                </c:pt>
                <c:pt idx="133">
                  <c:v>5.5</c:v>
                </c:pt>
                <c:pt idx="134">
                  <c:v>5.57</c:v>
                </c:pt>
                <c:pt idx="135">
                  <c:v>5.78</c:v>
                </c:pt>
                <c:pt idx="136">
                  <c:v>5.91</c:v>
                </c:pt>
                <c:pt idx="137">
                  <c:v>6.12</c:v>
                </c:pt>
                <c:pt idx="138">
                  <c:v>6.05</c:v>
                </c:pt>
                <c:pt idx="139">
                  <c:v>5.44</c:v>
                </c:pt>
                <c:pt idx="140">
                  <c:v>6.41</c:v>
                </c:pt>
              </c:numCache>
            </c:numRef>
          </c:val>
        </c:ser>
        <c:ser>
          <c:idx val="6"/>
          <c:order val="6"/>
          <c:tx>
            <c:strRef>
              <c:f>DataTop1!$H$5</c:f>
              <c:strCache>
                <c:ptCount val="1"/>
                <c:pt idx="0">
                  <c:v>Finland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DataTop1!$H$16:$H$156</c:f>
              <c:numCache>
                <c:formatCode>General</c:formatCode>
                <c:ptCount val="141"/>
                <c:pt idx="1">
                  <c:v>15.042840262728795</c:v>
                </c:pt>
                <c:pt idx="7">
                  <c:v>17.25</c:v>
                </c:pt>
                <c:pt idx="11">
                  <c:v>19.25</c:v>
                </c:pt>
                <c:pt idx="50">
                  <c:v>15.27</c:v>
                </c:pt>
                <c:pt idx="51">
                  <c:v>15.2</c:v>
                </c:pt>
                <c:pt idx="52">
                  <c:v>14.85</c:v>
                </c:pt>
                <c:pt idx="53">
                  <c:v>13.46</c:v>
                </c:pt>
                <c:pt idx="54">
                  <c:v>12.07</c:v>
                </c:pt>
                <c:pt idx="55">
                  <c:v>12.64</c:v>
                </c:pt>
                <c:pt idx="56">
                  <c:v>13.22</c:v>
                </c:pt>
                <c:pt idx="57">
                  <c:v>13.34</c:v>
                </c:pt>
                <c:pt idx="58">
                  <c:v>13.45</c:v>
                </c:pt>
                <c:pt idx="59">
                  <c:v>13.57</c:v>
                </c:pt>
                <c:pt idx="60">
                  <c:v>13.5</c:v>
                </c:pt>
                <c:pt idx="61">
                  <c:v>13.43</c:v>
                </c:pt>
                <c:pt idx="62">
                  <c:v>13.41</c:v>
                </c:pt>
                <c:pt idx="63">
                  <c:v>13.4</c:v>
                </c:pt>
                <c:pt idx="64">
                  <c:v>13.38</c:v>
                </c:pt>
                <c:pt idx="65">
                  <c:v>11.74</c:v>
                </c:pt>
                <c:pt idx="66">
                  <c:v>12.39</c:v>
                </c:pt>
                <c:pt idx="67">
                  <c:v>13.04</c:v>
                </c:pt>
                <c:pt idx="68">
                  <c:v>13.04</c:v>
                </c:pt>
                <c:pt idx="69">
                  <c:v>12.26</c:v>
                </c:pt>
                <c:pt idx="70">
                  <c:v>11.47</c:v>
                </c:pt>
                <c:pt idx="71">
                  <c:v>10.69</c:v>
                </c:pt>
                <c:pt idx="72">
                  <c:v>9.91</c:v>
                </c:pt>
                <c:pt idx="73">
                  <c:v>9.1300000000000008</c:v>
                </c:pt>
                <c:pt idx="74">
                  <c:v>8.35</c:v>
                </c:pt>
                <c:pt idx="75">
                  <c:v>7.57</c:v>
                </c:pt>
                <c:pt idx="76">
                  <c:v>6.79</c:v>
                </c:pt>
                <c:pt idx="77">
                  <c:v>6.01</c:v>
                </c:pt>
                <c:pt idx="78">
                  <c:v>6.23</c:v>
                </c:pt>
                <c:pt idx="79">
                  <c:v>7.71</c:v>
                </c:pt>
                <c:pt idx="80">
                  <c:v>7.75</c:v>
                </c:pt>
                <c:pt idx="81">
                  <c:v>8.0299999999999994</c:v>
                </c:pt>
                <c:pt idx="82">
                  <c:v>8.48</c:v>
                </c:pt>
                <c:pt idx="83">
                  <c:v>8.51</c:v>
                </c:pt>
                <c:pt idx="84">
                  <c:v>8.91</c:v>
                </c:pt>
                <c:pt idx="85">
                  <c:v>8.94</c:v>
                </c:pt>
                <c:pt idx="86">
                  <c:v>9.1999999999999993</c:v>
                </c:pt>
                <c:pt idx="87">
                  <c:v>9.18</c:v>
                </c:pt>
                <c:pt idx="88">
                  <c:v>9.92</c:v>
                </c:pt>
                <c:pt idx="89">
                  <c:v>10.01</c:v>
                </c:pt>
                <c:pt idx="90">
                  <c:v>9.5</c:v>
                </c:pt>
                <c:pt idx="91">
                  <c:v>10.16</c:v>
                </c:pt>
                <c:pt idx="92">
                  <c:v>10.01</c:v>
                </c:pt>
                <c:pt idx="93">
                  <c:v>10.16</c:v>
                </c:pt>
                <c:pt idx="94">
                  <c:v>9.4600000000000009</c:v>
                </c:pt>
                <c:pt idx="95">
                  <c:v>9.4700000000000006</c:v>
                </c:pt>
                <c:pt idx="96">
                  <c:v>9.4700000000000006</c:v>
                </c:pt>
                <c:pt idx="97">
                  <c:v>9.5399999999999991</c:v>
                </c:pt>
                <c:pt idx="98">
                  <c:v>9.31</c:v>
                </c:pt>
                <c:pt idx="99">
                  <c:v>7.84</c:v>
                </c:pt>
                <c:pt idx="100">
                  <c:v>9.8699999999999992</c:v>
                </c:pt>
                <c:pt idx="101">
                  <c:v>9.26</c:v>
                </c:pt>
                <c:pt idx="102">
                  <c:v>8.6999999999999993</c:v>
                </c:pt>
                <c:pt idx="103">
                  <c:v>8.1</c:v>
                </c:pt>
                <c:pt idx="104">
                  <c:v>7.46</c:v>
                </c:pt>
                <c:pt idx="105">
                  <c:v>5.91</c:v>
                </c:pt>
                <c:pt idx="106">
                  <c:v>5.66</c:v>
                </c:pt>
                <c:pt idx="107">
                  <c:v>5.51</c:v>
                </c:pt>
                <c:pt idx="108">
                  <c:v>5.15</c:v>
                </c:pt>
                <c:pt idx="109">
                  <c:v>4.87</c:v>
                </c:pt>
                <c:pt idx="110">
                  <c:v>4.32</c:v>
                </c:pt>
                <c:pt idx="111">
                  <c:v>3.96</c:v>
                </c:pt>
                <c:pt idx="112">
                  <c:v>3.55</c:v>
                </c:pt>
                <c:pt idx="113">
                  <c:v>3.49</c:v>
                </c:pt>
                <c:pt idx="114">
                  <c:v>4.1100000000000003</c:v>
                </c:pt>
                <c:pt idx="115">
                  <c:v>4.03</c:v>
                </c:pt>
                <c:pt idx="116">
                  <c:v>3.86</c:v>
                </c:pt>
                <c:pt idx="117">
                  <c:v>5.03</c:v>
                </c:pt>
                <c:pt idx="118">
                  <c:v>4.96</c:v>
                </c:pt>
                <c:pt idx="119">
                  <c:v>4.7</c:v>
                </c:pt>
                <c:pt idx="120">
                  <c:v>4.737519151443724</c:v>
                </c:pt>
                <c:pt idx="121">
                  <c:v>4.5831231585150265</c:v>
                </c:pt>
                <c:pt idx="122">
                  <c:v>4.4693576900412495</c:v>
                </c:pt>
                <c:pt idx="123">
                  <c:v>4.6481319976428992</c:v>
                </c:pt>
                <c:pt idx="124">
                  <c:v>4.6075014731879786</c:v>
                </c:pt>
                <c:pt idx="125">
                  <c:v>4.9813022981732464</c:v>
                </c:pt>
                <c:pt idx="126">
                  <c:v>4.8187802003535651</c:v>
                </c:pt>
                <c:pt idx="127">
                  <c:v>5.5501296405421332</c:v>
                </c:pt>
                <c:pt idx="128">
                  <c:v>6.1920919269298764</c:v>
                </c:pt>
                <c:pt idx="129">
                  <c:v>7.6872952268709493</c:v>
                </c:pt>
                <c:pt idx="130">
                  <c:v>8.0936004714201548</c:v>
                </c:pt>
                <c:pt idx="131">
                  <c:v>7.1997289334119028</c:v>
                </c:pt>
                <c:pt idx="132">
                  <c:v>7.0372068355922215</c:v>
                </c:pt>
                <c:pt idx="133">
                  <c:v>7.1184678845020626</c:v>
                </c:pt>
                <c:pt idx="134">
                  <c:v>7.8416912197996469</c:v>
                </c:pt>
                <c:pt idx="135">
                  <c:v>6.175839717147908</c:v>
                </c:pt>
                <c:pt idx="136">
                  <c:v>6.8178020035356512</c:v>
                </c:pt>
                <c:pt idx="137">
                  <c:v>6.712162639952858</c:v>
                </c:pt>
                <c:pt idx="138">
                  <c:v>6.9071891573364761</c:v>
                </c:pt>
                <c:pt idx="139">
                  <c:v>6.062074248674131</c:v>
                </c:pt>
              </c:numCache>
            </c:numRef>
          </c:val>
        </c:ser>
        <c:ser>
          <c:idx val="7"/>
          <c:order val="7"/>
          <c:tx>
            <c:strRef>
              <c:f>DataTop1!$I$5</c:f>
              <c:strCache>
                <c:ptCount val="1"/>
                <c:pt idx="0">
                  <c:v>France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DataTop1!$I$16:$I$156</c:f>
              <c:numCache>
                <c:formatCode>General</c:formatCode>
                <c:ptCount val="141"/>
                <c:pt idx="35" formatCode="0.00">
                  <c:v>19</c:v>
                </c:pt>
                <c:pt idx="45">
                  <c:v>18.309999999999999</c:v>
                </c:pt>
                <c:pt idx="46">
                  <c:v>20.65</c:v>
                </c:pt>
                <c:pt idx="47">
                  <c:v>20.09</c:v>
                </c:pt>
                <c:pt idx="48">
                  <c:v>17.95</c:v>
                </c:pt>
                <c:pt idx="49">
                  <c:v>19.5</c:v>
                </c:pt>
                <c:pt idx="50">
                  <c:v>17.95</c:v>
                </c:pt>
                <c:pt idx="51">
                  <c:v>17.32</c:v>
                </c:pt>
                <c:pt idx="52">
                  <c:v>17.87</c:v>
                </c:pt>
                <c:pt idx="53">
                  <c:v>18.91</c:v>
                </c:pt>
                <c:pt idx="54">
                  <c:v>17.96</c:v>
                </c:pt>
                <c:pt idx="55">
                  <c:v>18.16</c:v>
                </c:pt>
                <c:pt idx="56">
                  <c:v>17.82</c:v>
                </c:pt>
                <c:pt idx="57">
                  <c:v>17.45</c:v>
                </c:pt>
                <c:pt idx="58">
                  <c:v>17.27</c:v>
                </c:pt>
                <c:pt idx="59">
                  <c:v>16.149999999999999</c:v>
                </c:pt>
                <c:pt idx="60">
                  <c:v>15.31</c:v>
                </c:pt>
                <c:pt idx="61">
                  <c:v>14.63</c:v>
                </c:pt>
                <c:pt idx="62">
                  <c:v>14.8</c:v>
                </c:pt>
                <c:pt idx="63">
                  <c:v>14.95</c:v>
                </c:pt>
                <c:pt idx="64">
                  <c:v>15.28</c:v>
                </c:pt>
                <c:pt idx="65">
                  <c:v>15.4</c:v>
                </c:pt>
                <c:pt idx="66">
                  <c:v>14.74</c:v>
                </c:pt>
                <c:pt idx="67">
                  <c:v>14.46</c:v>
                </c:pt>
                <c:pt idx="68">
                  <c:v>14.27</c:v>
                </c:pt>
                <c:pt idx="69">
                  <c:v>13.3</c:v>
                </c:pt>
                <c:pt idx="70">
                  <c:v>13.35</c:v>
                </c:pt>
                <c:pt idx="71">
                  <c:v>12.88</c:v>
                </c:pt>
                <c:pt idx="72">
                  <c:v>11.53</c:v>
                </c:pt>
                <c:pt idx="73">
                  <c:v>10.130000000000001</c:v>
                </c:pt>
                <c:pt idx="74">
                  <c:v>8.3699999999999992</c:v>
                </c:pt>
                <c:pt idx="75">
                  <c:v>7.54</c:v>
                </c:pt>
                <c:pt idx="76">
                  <c:v>9.2200000000000006</c:v>
                </c:pt>
                <c:pt idx="77">
                  <c:v>9.2200000000000006</c:v>
                </c:pt>
                <c:pt idx="78">
                  <c:v>8.75</c:v>
                </c:pt>
                <c:pt idx="79">
                  <c:v>9.01</c:v>
                </c:pt>
                <c:pt idx="80">
                  <c:v>8.98</c:v>
                </c:pt>
                <c:pt idx="81">
                  <c:v>9</c:v>
                </c:pt>
                <c:pt idx="82">
                  <c:v>9.16</c:v>
                </c:pt>
                <c:pt idx="83">
                  <c:v>9</c:v>
                </c:pt>
                <c:pt idx="84">
                  <c:v>9.14</c:v>
                </c:pt>
                <c:pt idx="85">
                  <c:v>9.33</c:v>
                </c:pt>
                <c:pt idx="86">
                  <c:v>9.3699999999999992</c:v>
                </c:pt>
                <c:pt idx="87">
                  <c:v>9.3699999999999992</c:v>
                </c:pt>
                <c:pt idx="88">
                  <c:v>9.01</c:v>
                </c:pt>
                <c:pt idx="89">
                  <c:v>9.4600000000000009</c:v>
                </c:pt>
                <c:pt idx="90">
                  <c:v>9.7100000000000009</c:v>
                </c:pt>
                <c:pt idx="91">
                  <c:v>9.8800000000000008</c:v>
                </c:pt>
                <c:pt idx="92">
                  <c:v>9.4600000000000009</c:v>
                </c:pt>
                <c:pt idx="93">
                  <c:v>9.43</c:v>
                </c:pt>
                <c:pt idx="94">
                  <c:v>9.56</c:v>
                </c:pt>
                <c:pt idx="95">
                  <c:v>9.58</c:v>
                </c:pt>
                <c:pt idx="96">
                  <c:v>9.36</c:v>
                </c:pt>
                <c:pt idx="97">
                  <c:v>9.36</c:v>
                </c:pt>
                <c:pt idx="98">
                  <c:v>8.77</c:v>
                </c:pt>
                <c:pt idx="99">
                  <c:v>8.5500000000000007</c:v>
                </c:pt>
                <c:pt idx="100">
                  <c:v>8.33</c:v>
                </c:pt>
                <c:pt idx="101">
                  <c:v>8.4700000000000006</c:v>
                </c:pt>
                <c:pt idx="102">
                  <c:v>8.52</c:v>
                </c:pt>
                <c:pt idx="103">
                  <c:v>8.8699999999999992</c:v>
                </c:pt>
                <c:pt idx="104">
                  <c:v>8.5</c:v>
                </c:pt>
                <c:pt idx="105">
                  <c:v>8.48</c:v>
                </c:pt>
                <c:pt idx="106">
                  <c:v>8.44</c:v>
                </c:pt>
                <c:pt idx="107">
                  <c:v>7.79</c:v>
                </c:pt>
                <c:pt idx="108">
                  <c:v>7.8</c:v>
                </c:pt>
                <c:pt idx="109">
                  <c:v>7.82</c:v>
                </c:pt>
                <c:pt idx="110">
                  <c:v>7.63</c:v>
                </c:pt>
                <c:pt idx="111">
                  <c:v>7.55</c:v>
                </c:pt>
                <c:pt idx="112">
                  <c:v>7.07</c:v>
                </c:pt>
                <c:pt idx="113">
                  <c:v>6.99</c:v>
                </c:pt>
                <c:pt idx="114">
                  <c:v>7.03</c:v>
                </c:pt>
                <c:pt idx="115">
                  <c:v>7.2</c:v>
                </c:pt>
                <c:pt idx="116">
                  <c:v>7.44</c:v>
                </c:pt>
                <c:pt idx="117">
                  <c:v>7.75</c:v>
                </c:pt>
                <c:pt idx="118">
                  <c:v>7.92</c:v>
                </c:pt>
                <c:pt idx="119">
                  <c:v>8.2100000000000009</c:v>
                </c:pt>
                <c:pt idx="120">
                  <c:v>8.23</c:v>
                </c:pt>
                <c:pt idx="121">
                  <c:v>7.97</c:v>
                </c:pt>
                <c:pt idx="122">
                  <c:v>7.75</c:v>
                </c:pt>
                <c:pt idx="123">
                  <c:v>7.65</c:v>
                </c:pt>
                <c:pt idx="124">
                  <c:v>7.71</c:v>
                </c:pt>
                <c:pt idx="125">
                  <c:v>7.7</c:v>
                </c:pt>
                <c:pt idx="126">
                  <c:v>7.73</c:v>
                </c:pt>
                <c:pt idx="127">
                  <c:v>7.77</c:v>
                </c:pt>
                <c:pt idx="128">
                  <c:v>7.94</c:v>
                </c:pt>
                <c:pt idx="129">
                  <c:v>8.15</c:v>
                </c:pt>
                <c:pt idx="130">
                  <c:v>8.2899999999999991</c:v>
                </c:pt>
                <c:pt idx="131">
                  <c:v>8.43</c:v>
                </c:pt>
                <c:pt idx="132">
                  <c:v>8.4600000000000009</c:v>
                </c:pt>
                <c:pt idx="133">
                  <c:v>8.5500000000000007</c:v>
                </c:pt>
                <c:pt idx="134">
                  <c:v>8.73</c:v>
                </c:pt>
                <c:pt idx="135">
                  <c:v>8.73</c:v>
                </c:pt>
                <c:pt idx="136">
                  <c:v>8.94</c:v>
                </c:pt>
                <c:pt idx="137">
                  <c:v>9.25</c:v>
                </c:pt>
                <c:pt idx="138">
                  <c:v>8.8000000000000007</c:v>
                </c:pt>
                <c:pt idx="139">
                  <c:v>8.08</c:v>
                </c:pt>
              </c:numCache>
            </c:numRef>
          </c:val>
        </c:ser>
        <c:ser>
          <c:idx val="8"/>
          <c:order val="8"/>
          <c:tx>
            <c:strRef>
              <c:f>DataTop1!$J$5</c:f>
              <c:strCache>
                <c:ptCount val="1"/>
                <c:pt idx="0">
                  <c:v>Germany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DataTop1!$J$16:$J$156</c:f>
              <c:numCache>
                <c:formatCode>General</c:formatCode>
                <c:ptCount val="141"/>
                <c:pt idx="21">
                  <c:v>17.28</c:v>
                </c:pt>
                <c:pt idx="22">
                  <c:v>16.809999999999999</c:v>
                </c:pt>
                <c:pt idx="23">
                  <c:v>16.59</c:v>
                </c:pt>
                <c:pt idx="24">
                  <c:v>16.59</c:v>
                </c:pt>
                <c:pt idx="25">
                  <c:v>16.77</c:v>
                </c:pt>
                <c:pt idx="26">
                  <c:v>17.16</c:v>
                </c:pt>
                <c:pt idx="27">
                  <c:v>17.64</c:v>
                </c:pt>
                <c:pt idx="28">
                  <c:v>18.11</c:v>
                </c:pt>
                <c:pt idx="29">
                  <c:v>18.489999999999998</c:v>
                </c:pt>
                <c:pt idx="30">
                  <c:v>18.63</c:v>
                </c:pt>
                <c:pt idx="31">
                  <c:v>18.29</c:v>
                </c:pt>
                <c:pt idx="32">
                  <c:v>17.78</c:v>
                </c:pt>
                <c:pt idx="33">
                  <c:v>17.63</c:v>
                </c:pt>
                <c:pt idx="34">
                  <c:v>17.809999999999999</c:v>
                </c:pt>
                <c:pt idx="35">
                  <c:v>18.22</c:v>
                </c:pt>
                <c:pt idx="36">
                  <c:v>18.14</c:v>
                </c:pt>
                <c:pt idx="37">
                  <c:v>17.96</c:v>
                </c:pt>
                <c:pt idx="38">
                  <c:v>17.36</c:v>
                </c:pt>
                <c:pt idx="39">
                  <c:v>17.149999999999999</c:v>
                </c:pt>
                <c:pt idx="40">
                  <c:v>17.239999999999998</c:v>
                </c:pt>
                <c:pt idx="41">
                  <c:v>17.48</c:v>
                </c:pt>
                <c:pt idx="42">
                  <c:v>17.52</c:v>
                </c:pt>
                <c:pt idx="43">
                  <c:v>17.77</c:v>
                </c:pt>
                <c:pt idx="44">
                  <c:v>17.78</c:v>
                </c:pt>
                <c:pt idx="45">
                  <c:v>19.53</c:v>
                </c:pt>
                <c:pt idx="46">
                  <c:v>21.32</c:v>
                </c:pt>
                <c:pt idx="47">
                  <c:v>22.42</c:v>
                </c:pt>
                <c:pt idx="48">
                  <c:v>22.2</c:v>
                </c:pt>
                <c:pt idx="49">
                  <c:v>19.47</c:v>
                </c:pt>
                <c:pt idx="55">
                  <c:v>11.3</c:v>
                </c:pt>
                <c:pt idx="56">
                  <c:v>11.3</c:v>
                </c:pt>
                <c:pt idx="57">
                  <c:v>11.5</c:v>
                </c:pt>
                <c:pt idx="58">
                  <c:v>11.2</c:v>
                </c:pt>
                <c:pt idx="59">
                  <c:v>11.1</c:v>
                </c:pt>
                <c:pt idx="62">
                  <c:v>11.4</c:v>
                </c:pt>
                <c:pt idx="63">
                  <c:v>10.9</c:v>
                </c:pt>
                <c:pt idx="64">
                  <c:v>11.3</c:v>
                </c:pt>
                <c:pt idx="65">
                  <c:v>12</c:v>
                </c:pt>
                <c:pt idx="66">
                  <c:v>13.7</c:v>
                </c:pt>
                <c:pt idx="67">
                  <c:v>15</c:v>
                </c:pt>
                <c:pt idx="68">
                  <c:v>16.3</c:v>
                </c:pt>
                <c:pt idx="80">
                  <c:v>11.6</c:v>
                </c:pt>
                <c:pt idx="87">
                  <c:v>11</c:v>
                </c:pt>
                <c:pt idx="91">
                  <c:v>12.2</c:v>
                </c:pt>
                <c:pt idx="95">
                  <c:v>12.2</c:v>
                </c:pt>
                <c:pt idx="98">
                  <c:v>11.2</c:v>
                </c:pt>
                <c:pt idx="101">
                  <c:v>11.3</c:v>
                </c:pt>
                <c:pt idx="104">
                  <c:v>10.1</c:v>
                </c:pt>
                <c:pt idx="107">
                  <c:v>10.199999999999999</c:v>
                </c:pt>
                <c:pt idx="110">
                  <c:v>10.43</c:v>
                </c:pt>
                <c:pt idx="113">
                  <c:v>9.06</c:v>
                </c:pt>
                <c:pt idx="116">
                  <c:v>9.64</c:v>
                </c:pt>
                <c:pt idx="119">
                  <c:v>10.52</c:v>
                </c:pt>
                <c:pt idx="122">
                  <c:v>10.43</c:v>
                </c:pt>
                <c:pt idx="125">
                  <c:v>8.84</c:v>
                </c:pt>
                <c:pt idx="128">
                  <c:v>10.88</c:v>
                </c:pt>
                <c:pt idx="131" formatCode="0.0000">
                  <c:v>10.028128400435255</c:v>
                </c:pt>
                <c:pt idx="134" formatCode="0.0000">
                  <c:v>9.8312840043525558</c:v>
                </c:pt>
                <c:pt idx="135" formatCode="0.0000">
                  <c:v>10.979542981501631</c:v>
                </c:pt>
              </c:numCache>
            </c:numRef>
          </c:val>
        </c:ser>
        <c:ser>
          <c:idx val="9"/>
          <c:order val="9"/>
          <c:tx>
            <c:strRef>
              <c:f>DataTop1!$K$5</c:f>
              <c:strCache>
                <c:ptCount val="1"/>
                <c:pt idx="0">
                  <c:v>India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DataTop1!$K$16:$K$156</c:f>
              <c:numCache>
                <c:formatCode>General</c:formatCode>
                <c:ptCount val="141"/>
                <c:pt idx="52">
                  <c:v>12.723611714468921</c:v>
                </c:pt>
                <c:pt idx="53">
                  <c:v>13.391991935573238</c:v>
                </c:pt>
                <c:pt idx="54">
                  <c:v>11.458493909020383</c:v>
                </c:pt>
                <c:pt idx="55">
                  <c:v>12.38073515322413</c:v>
                </c:pt>
                <c:pt idx="56">
                  <c:v>12.894016675346746</c:v>
                </c:pt>
                <c:pt idx="57">
                  <c:v>13.321407380267553</c:v>
                </c:pt>
                <c:pt idx="58">
                  <c:v>13.623379289295437</c:v>
                </c:pt>
                <c:pt idx="59">
                  <c:v>13.065678010117971</c:v>
                </c:pt>
                <c:pt idx="60">
                  <c:v>14.525563036816548</c:v>
                </c:pt>
                <c:pt idx="61">
                  <c:v>16.09343272165631</c:v>
                </c:pt>
                <c:pt idx="62">
                  <c:v>16.143201338735757</c:v>
                </c:pt>
                <c:pt idx="63">
                  <c:v>17.112524865224486</c:v>
                </c:pt>
                <c:pt idx="64">
                  <c:v>16.896168592075501</c:v>
                </c:pt>
                <c:pt idx="65">
                  <c:v>17.326380796022516</c:v>
                </c:pt>
                <c:pt idx="66">
                  <c:v>15.584560536427317</c:v>
                </c:pt>
                <c:pt idx="67">
                  <c:v>15.542894870541213</c:v>
                </c:pt>
                <c:pt idx="68">
                  <c:v>17.817254056145696</c:v>
                </c:pt>
                <c:pt idx="69">
                  <c:v>16.107120717423637</c:v>
                </c:pt>
                <c:pt idx="70">
                  <c:v>16.14837331727837</c:v>
                </c:pt>
                <c:pt idx="71">
                  <c:v>14.063098113519288</c:v>
                </c:pt>
                <c:pt idx="73">
                  <c:v>10.316121106422349</c:v>
                </c:pt>
                <c:pt idx="74">
                  <c:v>11.128818382439567</c:v>
                </c:pt>
                <c:pt idx="75">
                  <c:v>11.410627686845027</c:v>
                </c:pt>
                <c:pt idx="77">
                  <c:v>11.233210832761479</c:v>
                </c:pt>
                <c:pt idx="78">
                  <c:v>11.838004504063127</c:v>
                </c:pt>
                <c:pt idx="79">
                  <c:v>12.003061153738097</c:v>
                </c:pt>
                <c:pt idx="80">
                  <c:v>13.420942857467793</c:v>
                </c:pt>
                <c:pt idx="83">
                  <c:v>11.924448626077178</c:v>
                </c:pt>
                <c:pt idx="84">
                  <c:v>13.580796517543707</c:v>
                </c:pt>
                <c:pt idx="85">
                  <c:v>14.406190599249401</c:v>
                </c:pt>
                <c:pt idx="86">
                  <c:v>12.770892857392496</c:v>
                </c:pt>
                <c:pt idx="87">
                  <c:v>13.335719772409654</c:v>
                </c:pt>
                <c:pt idx="88">
                  <c:v>12.563757540083403</c:v>
                </c:pt>
                <c:pt idx="89">
                  <c:v>12.360283866225656</c:v>
                </c:pt>
                <c:pt idx="90">
                  <c:v>12.314302073513277</c:v>
                </c:pt>
                <c:pt idx="91">
                  <c:v>12.154978742252872</c:v>
                </c:pt>
                <c:pt idx="92">
                  <c:v>11.584115807755584</c:v>
                </c:pt>
                <c:pt idx="94">
                  <c:v>9.6536973446627954</c:v>
                </c:pt>
                <c:pt idx="95">
                  <c:v>10.9213053412699</c:v>
                </c:pt>
                <c:pt idx="96">
                  <c:v>9.9853184392618513</c:v>
                </c:pt>
                <c:pt idx="97">
                  <c:v>10.01050499528375</c:v>
                </c:pt>
                <c:pt idx="98">
                  <c:v>9.9506660710046155</c:v>
                </c:pt>
                <c:pt idx="100">
                  <c:v>10.017127520308089</c:v>
                </c:pt>
                <c:pt idx="101">
                  <c:v>8.4696034583229469</c:v>
                </c:pt>
                <c:pt idx="103">
                  <c:v>7.0174758145269056</c:v>
                </c:pt>
                <c:pt idx="104">
                  <c:v>6.65</c:v>
                </c:pt>
                <c:pt idx="105">
                  <c:v>7.24</c:v>
                </c:pt>
                <c:pt idx="106">
                  <c:v>7.27</c:v>
                </c:pt>
                <c:pt idx="107">
                  <c:v>6.18</c:v>
                </c:pt>
                <c:pt idx="108">
                  <c:v>6.05</c:v>
                </c:pt>
                <c:pt idx="109">
                  <c:v>5.61</c:v>
                </c:pt>
                <c:pt idx="110">
                  <c:v>4.78</c:v>
                </c:pt>
                <c:pt idx="111">
                  <c:v>4.3899999999999997</c:v>
                </c:pt>
                <c:pt idx="112">
                  <c:v>4.51</c:v>
                </c:pt>
                <c:pt idx="113">
                  <c:v>6.46</c:v>
                </c:pt>
                <c:pt idx="114">
                  <c:v>6.39</c:v>
                </c:pt>
                <c:pt idx="115">
                  <c:v>8.24</c:v>
                </c:pt>
                <c:pt idx="116">
                  <c:v>8.64</c:v>
                </c:pt>
                <c:pt idx="117">
                  <c:v>8.1199999999999992</c:v>
                </c:pt>
                <c:pt idx="118">
                  <c:v>8.52</c:v>
                </c:pt>
                <c:pt idx="119">
                  <c:v>8.19</c:v>
                </c:pt>
                <c:pt idx="120">
                  <c:v>7.42</c:v>
                </c:pt>
                <c:pt idx="121">
                  <c:v>7.12</c:v>
                </c:pt>
                <c:pt idx="122">
                  <c:v>6.96</c:v>
                </c:pt>
                <c:pt idx="123">
                  <c:v>8.5299999999999994</c:v>
                </c:pt>
                <c:pt idx="124">
                  <c:v>8.09</c:v>
                </c:pt>
                <c:pt idx="125">
                  <c:v>8.67</c:v>
                </c:pt>
                <c:pt idx="126">
                  <c:v>8.7200000000000006</c:v>
                </c:pt>
                <c:pt idx="127">
                  <c:v>10.7</c:v>
                </c:pt>
                <c:pt idx="128">
                  <c:v>8.9499999999999993</c:v>
                </c:pt>
                <c:pt idx="129">
                  <c:v>8.9499999999999993</c:v>
                </c:pt>
              </c:numCache>
            </c:numRef>
          </c:val>
        </c:ser>
        <c:ser>
          <c:idx val="10"/>
          <c:order val="10"/>
          <c:tx>
            <c:strRef>
              <c:f>DataTop1!$L$5</c:f>
              <c:strCache>
                <c:ptCount val="1"/>
                <c:pt idx="0">
                  <c:v>Indonesia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DataTop1!$L$16:$L$156</c:f>
              <c:numCache>
                <c:formatCode>General</c:formatCode>
                <c:ptCount val="141"/>
                <c:pt idx="51">
                  <c:v>11.82</c:v>
                </c:pt>
                <c:pt idx="52">
                  <c:v>14.28</c:v>
                </c:pt>
                <c:pt idx="53">
                  <c:v>14.81</c:v>
                </c:pt>
                <c:pt idx="54">
                  <c:v>14.42</c:v>
                </c:pt>
                <c:pt idx="55">
                  <c:v>14.19</c:v>
                </c:pt>
                <c:pt idx="56">
                  <c:v>15</c:v>
                </c:pt>
                <c:pt idx="57">
                  <c:v>15.52</c:v>
                </c:pt>
                <c:pt idx="58">
                  <c:v>16.38</c:v>
                </c:pt>
                <c:pt idx="59">
                  <c:v>16.71</c:v>
                </c:pt>
                <c:pt idx="60">
                  <c:v>16.64</c:v>
                </c:pt>
                <c:pt idx="61">
                  <c:v>20.03</c:v>
                </c:pt>
                <c:pt idx="62">
                  <c:v>21.13</c:v>
                </c:pt>
                <c:pt idx="63">
                  <c:v>21.55</c:v>
                </c:pt>
                <c:pt idx="64">
                  <c:v>21.51</c:v>
                </c:pt>
                <c:pt idx="68">
                  <c:v>19.8</c:v>
                </c:pt>
                <c:pt idx="69">
                  <c:v>19.87</c:v>
                </c:pt>
                <c:pt idx="112">
                  <c:v>7.17</c:v>
                </c:pt>
                <c:pt idx="117">
                  <c:v>7.99</c:v>
                </c:pt>
                <c:pt idx="120">
                  <c:v>8.0500000000000007</c:v>
                </c:pt>
                <c:pt idx="123">
                  <c:v>9.1</c:v>
                </c:pt>
                <c:pt idx="126">
                  <c:v>9.69</c:v>
                </c:pt>
                <c:pt idx="128">
                  <c:v>12.42</c:v>
                </c:pt>
                <c:pt idx="129">
                  <c:v>13.65</c:v>
                </c:pt>
                <c:pt idx="130">
                  <c:v>13.82</c:v>
                </c:pt>
                <c:pt idx="131">
                  <c:v>15.52</c:v>
                </c:pt>
                <c:pt idx="132">
                  <c:v>10.47</c:v>
                </c:pt>
                <c:pt idx="133">
                  <c:v>9.76</c:v>
                </c:pt>
                <c:pt idx="134">
                  <c:v>8.4600000000000009</c:v>
                </c:pt>
              </c:numCache>
            </c:numRef>
          </c:val>
        </c:ser>
        <c:ser>
          <c:idx val="11"/>
          <c:order val="11"/>
          <c:tx>
            <c:strRef>
              <c:f>DataTop1!$M$5</c:f>
              <c:strCache>
                <c:ptCount val="1"/>
                <c:pt idx="0">
                  <c:v>Ireland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DataTop1!$M$16:$M$156</c:f>
              <c:numCache>
                <c:formatCode>General</c:formatCode>
                <c:ptCount val="141"/>
                <c:pt idx="68">
                  <c:v>16.93</c:v>
                </c:pt>
                <c:pt idx="73">
                  <c:v>12.92</c:v>
                </c:pt>
                <c:pt idx="105">
                  <c:v>5.96</c:v>
                </c:pt>
                <c:pt idx="106">
                  <c:v>5.83</c:v>
                </c:pt>
                <c:pt idx="107">
                  <c:v>5.64</c:v>
                </c:pt>
                <c:pt idx="108">
                  <c:v>6.16</c:v>
                </c:pt>
                <c:pt idx="109">
                  <c:v>8.0299999999999994</c:v>
                </c:pt>
                <c:pt idx="110">
                  <c:v>6.65</c:v>
                </c:pt>
                <c:pt idx="111">
                  <c:v>6.37</c:v>
                </c:pt>
                <c:pt idx="112">
                  <c:v>6.87</c:v>
                </c:pt>
                <c:pt idx="113">
                  <c:v>7.05</c:v>
                </c:pt>
                <c:pt idx="114">
                  <c:v>6.5</c:v>
                </c:pt>
                <c:pt idx="115">
                  <c:v>6.27</c:v>
                </c:pt>
                <c:pt idx="116">
                  <c:v>6.15</c:v>
                </c:pt>
                <c:pt idx="117">
                  <c:v>6.14</c:v>
                </c:pt>
                <c:pt idx="118">
                  <c:v>6.15</c:v>
                </c:pt>
                <c:pt idx="119">
                  <c:v>6.38</c:v>
                </c:pt>
                <c:pt idx="120">
                  <c:v>6.64</c:v>
                </c:pt>
                <c:pt idx="121">
                  <c:v>7.3</c:v>
                </c:pt>
                <c:pt idx="122">
                  <c:v>7.83</c:v>
                </c:pt>
                <c:pt idx="123">
                  <c:v>7.55</c:v>
                </c:pt>
                <c:pt idx="124">
                  <c:v>7.93</c:v>
                </c:pt>
                <c:pt idx="125">
                  <c:v>8.19</c:v>
                </c:pt>
                <c:pt idx="126">
                  <c:v>8.48</c:v>
                </c:pt>
                <c:pt idx="127">
                  <c:v>8.73</c:v>
                </c:pt>
                <c:pt idx="128">
                  <c:v>9.67</c:v>
                </c:pt>
                <c:pt idx="129">
                  <c:v>9.44</c:v>
                </c:pt>
                <c:pt idx="130">
                  <c:v>10.32</c:v>
                </c:pt>
                <c:pt idx="131">
                  <c:v>9.73</c:v>
                </c:pt>
                <c:pt idx="132">
                  <c:v>9.98</c:v>
                </c:pt>
                <c:pt idx="133">
                  <c:v>10.3</c:v>
                </c:pt>
                <c:pt idx="134">
                  <c:v>10.87</c:v>
                </c:pt>
                <c:pt idx="135">
                  <c:v>11.6</c:v>
                </c:pt>
                <c:pt idx="136">
                  <c:v>12.51</c:v>
                </c:pt>
                <c:pt idx="137">
                  <c:v>11.64</c:v>
                </c:pt>
                <c:pt idx="138">
                  <c:v>10.48</c:v>
                </c:pt>
                <c:pt idx="139">
                  <c:v>10.5</c:v>
                </c:pt>
              </c:numCache>
            </c:numRef>
          </c:val>
        </c:ser>
        <c:ser>
          <c:idx val="12"/>
          <c:order val="12"/>
          <c:tx>
            <c:strRef>
              <c:f>DataTop1!$N$5</c:f>
              <c:strCache>
                <c:ptCount val="1"/>
                <c:pt idx="0">
                  <c:v>Italy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DataTop1!$N$16:$N$156</c:f>
              <c:numCache>
                <c:formatCode>General</c:formatCode>
                <c:ptCount val="141"/>
                <c:pt idx="104">
                  <c:v>7.46</c:v>
                </c:pt>
                <c:pt idx="105">
                  <c:v>7.24</c:v>
                </c:pt>
                <c:pt idx="106">
                  <c:v>7.1</c:v>
                </c:pt>
                <c:pt idx="107">
                  <c:v>6.8</c:v>
                </c:pt>
                <c:pt idx="108">
                  <c:v>6.71</c:v>
                </c:pt>
                <c:pt idx="109">
                  <c:v>6.83</c:v>
                </c:pt>
                <c:pt idx="110">
                  <c:v>6.9</c:v>
                </c:pt>
                <c:pt idx="111">
                  <c:v>6.47</c:v>
                </c:pt>
                <c:pt idx="112">
                  <c:v>6.4</c:v>
                </c:pt>
                <c:pt idx="113">
                  <c:v>6.34</c:v>
                </c:pt>
                <c:pt idx="114">
                  <c:v>6.54</c:v>
                </c:pt>
                <c:pt idx="115">
                  <c:v>6.81</c:v>
                </c:pt>
                <c:pt idx="116">
                  <c:v>7.13</c:v>
                </c:pt>
                <c:pt idx="117">
                  <c:v>7.45</c:v>
                </c:pt>
                <c:pt idx="118">
                  <c:v>7.6</c:v>
                </c:pt>
                <c:pt idx="119">
                  <c:v>7.79</c:v>
                </c:pt>
                <c:pt idx="120">
                  <c:v>7.78</c:v>
                </c:pt>
                <c:pt idx="121">
                  <c:v>7.84</c:v>
                </c:pt>
                <c:pt idx="122">
                  <c:v>7.81</c:v>
                </c:pt>
                <c:pt idx="123">
                  <c:v>7.92</c:v>
                </c:pt>
                <c:pt idx="124">
                  <c:v>7.99</c:v>
                </c:pt>
                <c:pt idx="125">
                  <c:v>8.1300000000000008</c:v>
                </c:pt>
                <c:pt idx="128">
                  <c:v>8.74</c:v>
                </c:pt>
                <c:pt idx="129">
                  <c:v>8.82</c:v>
                </c:pt>
                <c:pt idx="130">
                  <c:v>9.09</c:v>
                </c:pt>
                <c:pt idx="131">
                  <c:v>9.2799999999999994</c:v>
                </c:pt>
                <c:pt idx="132">
                  <c:v>9.2799999999999994</c:v>
                </c:pt>
                <c:pt idx="133">
                  <c:v>9.36</c:v>
                </c:pt>
                <c:pt idx="134">
                  <c:v>9.2799999999999994</c:v>
                </c:pt>
                <c:pt idx="135">
                  <c:v>9.35</c:v>
                </c:pt>
                <c:pt idx="136">
                  <c:v>9.7200000000000006</c:v>
                </c:pt>
                <c:pt idx="137">
                  <c:v>9.86</c:v>
                </c:pt>
                <c:pt idx="138">
                  <c:v>9.66</c:v>
                </c:pt>
                <c:pt idx="139">
                  <c:v>9.3800000000000008</c:v>
                </c:pt>
              </c:numCache>
            </c:numRef>
          </c:val>
        </c:ser>
        <c:ser>
          <c:idx val="13"/>
          <c:order val="13"/>
          <c:tx>
            <c:strRef>
              <c:f>DataTop1!$O$5</c:f>
              <c:strCache>
                <c:ptCount val="1"/>
                <c:pt idx="0">
                  <c:v>Japan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DataTop1!$O$16:$O$156</c:f>
              <c:numCache>
                <c:formatCode>General</c:formatCode>
                <c:ptCount val="141"/>
                <c:pt idx="16">
                  <c:v>19.14</c:v>
                </c:pt>
                <c:pt idx="17">
                  <c:v>19.89</c:v>
                </c:pt>
                <c:pt idx="18">
                  <c:v>17.670000000000002</c:v>
                </c:pt>
                <c:pt idx="19">
                  <c:v>16.07</c:v>
                </c:pt>
                <c:pt idx="20">
                  <c:v>14.33</c:v>
                </c:pt>
                <c:pt idx="21">
                  <c:v>13.19</c:v>
                </c:pt>
                <c:pt idx="22">
                  <c:v>14.45</c:v>
                </c:pt>
                <c:pt idx="23">
                  <c:v>14.27</c:v>
                </c:pt>
                <c:pt idx="24">
                  <c:v>13.4</c:v>
                </c:pt>
                <c:pt idx="25">
                  <c:v>12.82</c:v>
                </c:pt>
                <c:pt idx="26">
                  <c:v>13.23</c:v>
                </c:pt>
                <c:pt idx="27">
                  <c:v>12.16</c:v>
                </c:pt>
                <c:pt idx="28">
                  <c:v>13.57</c:v>
                </c:pt>
                <c:pt idx="29">
                  <c:v>15.72</c:v>
                </c:pt>
                <c:pt idx="30">
                  <c:v>16.260000000000002</c:v>
                </c:pt>
                <c:pt idx="31">
                  <c:v>16.93</c:v>
                </c:pt>
                <c:pt idx="32">
                  <c:v>17.989999999999998</c:v>
                </c:pt>
                <c:pt idx="33">
                  <c:v>17.55</c:v>
                </c:pt>
                <c:pt idx="34">
                  <c:v>16.579999999999998</c:v>
                </c:pt>
                <c:pt idx="35">
                  <c:v>18.07</c:v>
                </c:pt>
                <c:pt idx="36">
                  <c:v>18.12</c:v>
                </c:pt>
                <c:pt idx="37">
                  <c:v>18.260000000000002</c:v>
                </c:pt>
                <c:pt idx="38">
                  <c:v>18.93</c:v>
                </c:pt>
                <c:pt idx="39">
                  <c:v>18.739999999999998</c:v>
                </c:pt>
                <c:pt idx="40">
                  <c:v>18.88</c:v>
                </c:pt>
                <c:pt idx="41">
                  <c:v>17.989999999999998</c:v>
                </c:pt>
                <c:pt idx="42">
                  <c:v>17.91</c:v>
                </c:pt>
                <c:pt idx="43">
                  <c:v>17.45</c:v>
                </c:pt>
                <c:pt idx="44">
                  <c:v>18.55</c:v>
                </c:pt>
                <c:pt idx="45">
                  <c:v>19.600000000000001</c:v>
                </c:pt>
                <c:pt idx="46">
                  <c:v>19.52</c:v>
                </c:pt>
                <c:pt idx="47">
                  <c:v>18.68</c:v>
                </c:pt>
                <c:pt idx="48">
                  <c:v>16.62</c:v>
                </c:pt>
                <c:pt idx="49">
                  <c:v>15.25</c:v>
                </c:pt>
                <c:pt idx="50">
                  <c:v>17.09</c:v>
                </c:pt>
                <c:pt idx="51">
                  <c:v>18.48</c:v>
                </c:pt>
                <c:pt idx="52">
                  <c:v>19.55</c:v>
                </c:pt>
                <c:pt idx="53">
                  <c:v>19.72</c:v>
                </c:pt>
                <c:pt idx="54">
                  <c:v>19.72</c:v>
                </c:pt>
                <c:pt idx="55">
                  <c:v>18.32</c:v>
                </c:pt>
                <c:pt idx="56">
                  <c:v>18.55</c:v>
                </c:pt>
                <c:pt idx="57">
                  <c:v>17.89</c:v>
                </c:pt>
                <c:pt idx="58">
                  <c:v>18.510000000000002</c:v>
                </c:pt>
                <c:pt idx="59">
                  <c:v>18.350000000000001</c:v>
                </c:pt>
                <c:pt idx="60">
                  <c:v>16.78</c:v>
                </c:pt>
                <c:pt idx="61">
                  <c:v>17.38</c:v>
                </c:pt>
                <c:pt idx="62">
                  <c:v>17.559999999999999</c:v>
                </c:pt>
                <c:pt idx="63">
                  <c:v>18.28</c:v>
                </c:pt>
                <c:pt idx="64">
                  <c:v>18.96</c:v>
                </c:pt>
                <c:pt idx="65">
                  <c:v>18.739999999999998</c:v>
                </c:pt>
                <c:pt idx="66">
                  <c:v>18.68</c:v>
                </c:pt>
                <c:pt idx="67">
                  <c:v>19.260000000000002</c:v>
                </c:pt>
                <c:pt idx="68">
                  <c:v>19.920000000000002</c:v>
                </c:pt>
                <c:pt idx="69">
                  <c:v>17.95</c:v>
                </c:pt>
                <c:pt idx="70">
                  <c:v>16.45</c:v>
                </c:pt>
                <c:pt idx="71">
                  <c:v>16.670000000000002</c:v>
                </c:pt>
                <c:pt idx="72">
                  <c:v>15.11</c:v>
                </c:pt>
                <c:pt idx="73">
                  <c:v>13.62</c:v>
                </c:pt>
                <c:pt idx="74">
                  <c:v>10.74</c:v>
                </c:pt>
                <c:pt idx="75">
                  <c:v>6.43</c:v>
                </c:pt>
                <c:pt idx="77">
                  <c:v>7.36</c:v>
                </c:pt>
                <c:pt idx="78">
                  <c:v>7.79</c:v>
                </c:pt>
                <c:pt idx="79">
                  <c:v>7.89</c:v>
                </c:pt>
                <c:pt idx="80">
                  <c:v>7.69</c:v>
                </c:pt>
                <c:pt idx="81">
                  <c:v>7.28</c:v>
                </c:pt>
                <c:pt idx="82">
                  <c:v>7.85</c:v>
                </c:pt>
                <c:pt idx="83">
                  <c:v>7.46</c:v>
                </c:pt>
                <c:pt idx="84">
                  <c:v>7.2</c:v>
                </c:pt>
                <c:pt idx="85">
                  <c:v>6.91</c:v>
                </c:pt>
                <c:pt idx="86">
                  <c:v>7.37</c:v>
                </c:pt>
                <c:pt idx="87">
                  <c:v>7.68</c:v>
                </c:pt>
                <c:pt idx="88">
                  <c:v>7.74</c:v>
                </c:pt>
                <c:pt idx="89">
                  <c:v>7.97</c:v>
                </c:pt>
                <c:pt idx="90">
                  <c:v>8.17</c:v>
                </c:pt>
                <c:pt idx="91">
                  <c:v>8.44</c:v>
                </c:pt>
                <c:pt idx="92">
                  <c:v>8.68</c:v>
                </c:pt>
                <c:pt idx="93">
                  <c:v>8.5</c:v>
                </c:pt>
                <c:pt idx="94">
                  <c:v>8.33</c:v>
                </c:pt>
                <c:pt idx="95">
                  <c:v>7.9</c:v>
                </c:pt>
                <c:pt idx="96">
                  <c:v>7.62</c:v>
                </c:pt>
                <c:pt idx="97">
                  <c:v>7.63</c:v>
                </c:pt>
                <c:pt idx="98">
                  <c:v>7.56</c:v>
                </c:pt>
                <c:pt idx="99">
                  <c:v>8.01</c:v>
                </c:pt>
                <c:pt idx="100">
                  <c:v>8.19</c:v>
                </c:pt>
                <c:pt idx="101">
                  <c:v>8.42</c:v>
                </c:pt>
                <c:pt idx="102">
                  <c:v>8.1</c:v>
                </c:pt>
                <c:pt idx="103">
                  <c:v>7.62</c:v>
                </c:pt>
                <c:pt idx="104">
                  <c:v>7.2</c:v>
                </c:pt>
                <c:pt idx="105">
                  <c:v>7.08</c:v>
                </c:pt>
                <c:pt idx="106">
                  <c:v>6.81</c:v>
                </c:pt>
                <c:pt idx="107">
                  <c:v>6.77</c:v>
                </c:pt>
                <c:pt idx="108">
                  <c:v>6.96</c:v>
                </c:pt>
                <c:pt idx="109">
                  <c:v>7.25</c:v>
                </c:pt>
                <c:pt idx="110">
                  <c:v>7.16</c:v>
                </c:pt>
                <c:pt idx="111">
                  <c:v>7.11</c:v>
                </c:pt>
                <c:pt idx="112">
                  <c:v>7.02</c:v>
                </c:pt>
                <c:pt idx="113">
                  <c:v>6.94</c:v>
                </c:pt>
                <c:pt idx="114">
                  <c:v>6.95</c:v>
                </c:pt>
                <c:pt idx="115">
                  <c:v>7.03</c:v>
                </c:pt>
                <c:pt idx="116">
                  <c:v>7.21</c:v>
                </c:pt>
                <c:pt idx="117">
                  <c:v>7.66</c:v>
                </c:pt>
                <c:pt idx="118">
                  <c:v>7.63</c:v>
                </c:pt>
                <c:pt idx="119">
                  <c:v>7.9</c:v>
                </c:pt>
                <c:pt idx="120">
                  <c:v>8.0500000000000007</c:v>
                </c:pt>
                <c:pt idx="121">
                  <c:v>7.54</c:v>
                </c:pt>
                <c:pt idx="122">
                  <c:v>7.12</c:v>
                </c:pt>
                <c:pt idx="123">
                  <c:v>7.15</c:v>
                </c:pt>
                <c:pt idx="124">
                  <c:v>7.06</c:v>
                </c:pt>
                <c:pt idx="125">
                  <c:v>7.3</c:v>
                </c:pt>
                <c:pt idx="126">
                  <c:v>7.36</c:v>
                </c:pt>
                <c:pt idx="127">
                  <c:v>7.32</c:v>
                </c:pt>
                <c:pt idx="128">
                  <c:v>7.59</c:v>
                </c:pt>
                <c:pt idx="129">
                  <c:v>7.76</c:v>
                </c:pt>
                <c:pt idx="130">
                  <c:v>8.2200000000000006</c:v>
                </c:pt>
                <c:pt idx="131">
                  <c:v>8.6</c:v>
                </c:pt>
                <c:pt idx="132">
                  <c:v>8.73</c:v>
                </c:pt>
                <c:pt idx="133">
                  <c:v>8.92</c:v>
                </c:pt>
                <c:pt idx="134">
                  <c:v>9.2899999999999991</c:v>
                </c:pt>
                <c:pt idx="135">
                  <c:v>9.42</c:v>
                </c:pt>
                <c:pt idx="136">
                  <c:v>9.6199999999999992</c:v>
                </c:pt>
                <c:pt idx="137">
                  <c:v>9.64</c:v>
                </c:pt>
                <c:pt idx="138">
                  <c:v>9.7100000000000009</c:v>
                </c:pt>
                <c:pt idx="139">
                  <c:v>9.56</c:v>
                </c:pt>
                <c:pt idx="140">
                  <c:v>9.51</c:v>
                </c:pt>
              </c:numCache>
            </c:numRef>
          </c:val>
        </c:ser>
        <c:ser>
          <c:idx val="14"/>
          <c:order val="14"/>
          <c:tx>
            <c:strRef>
              <c:f>DataTop1!$P$5</c:f>
              <c:strCache>
                <c:ptCount val="1"/>
                <c:pt idx="0">
                  <c:v>Mauritius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DataTop1!$P$16:$P$156</c:f>
              <c:numCache>
                <c:formatCode>General</c:formatCode>
                <c:ptCount val="141"/>
                <c:pt idx="77">
                  <c:v>11.22</c:v>
                </c:pt>
                <c:pt idx="78">
                  <c:v>10.82</c:v>
                </c:pt>
                <c:pt idx="79">
                  <c:v>9.5299999999999994</c:v>
                </c:pt>
                <c:pt idx="82">
                  <c:v>10</c:v>
                </c:pt>
                <c:pt idx="83">
                  <c:v>10.029999999999999</c:v>
                </c:pt>
                <c:pt idx="84">
                  <c:v>9.69</c:v>
                </c:pt>
                <c:pt idx="85">
                  <c:v>9.44</c:v>
                </c:pt>
                <c:pt idx="86">
                  <c:v>9.9499999999999993</c:v>
                </c:pt>
                <c:pt idx="87">
                  <c:v>10.06</c:v>
                </c:pt>
                <c:pt idx="88">
                  <c:v>9.83</c:v>
                </c:pt>
                <c:pt idx="89">
                  <c:v>10.81</c:v>
                </c:pt>
                <c:pt idx="90">
                  <c:v>11.23</c:v>
                </c:pt>
                <c:pt idx="91">
                  <c:v>11.17</c:v>
                </c:pt>
                <c:pt idx="92">
                  <c:v>9.49</c:v>
                </c:pt>
                <c:pt idx="93">
                  <c:v>12.61</c:v>
                </c:pt>
                <c:pt idx="94">
                  <c:v>11.05</c:v>
                </c:pt>
                <c:pt idx="95">
                  <c:v>10.44</c:v>
                </c:pt>
                <c:pt idx="96">
                  <c:v>10.35</c:v>
                </c:pt>
                <c:pt idx="97">
                  <c:v>10.91</c:v>
                </c:pt>
                <c:pt idx="98">
                  <c:v>9.77</c:v>
                </c:pt>
                <c:pt idx="99">
                  <c:v>10.87</c:v>
                </c:pt>
                <c:pt idx="100">
                  <c:v>11.5</c:v>
                </c:pt>
                <c:pt idx="101">
                  <c:v>10.44</c:v>
                </c:pt>
                <c:pt idx="102">
                  <c:v>9.6999999999999993</c:v>
                </c:pt>
                <c:pt idx="105">
                  <c:v>10.119999999999999</c:v>
                </c:pt>
                <c:pt idx="106">
                  <c:v>8.2899999999999991</c:v>
                </c:pt>
                <c:pt idx="107">
                  <c:v>7.48</c:v>
                </c:pt>
                <c:pt idx="108">
                  <c:v>6.77</c:v>
                </c:pt>
                <c:pt idx="109">
                  <c:v>6.84</c:v>
                </c:pt>
                <c:pt idx="110">
                  <c:v>6.72</c:v>
                </c:pt>
                <c:pt idx="111">
                  <c:v>6.25</c:v>
                </c:pt>
                <c:pt idx="112">
                  <c:v>5.8</c:v>
                </c:pt>
                <c:pt idx="113">
                  <c:v>5.39</c:v>
                </c:pt>
                <c:pt idx="114">
                  <c:v>4.99</c:v>
                </c:pt>
                <c:pt idx="115">
                  <c:v>4.97</c:v>
                </c:pt>
                <c:pt idx="116">
                  <c:v>4.95</c:v>
                </c:pt>
                <c:pt idx="117">
                  <c:v>4.92</c:v>
                </c:pt>
                <c:pt idx="118">
                  <c:v>4.2300000000000004</c:v>
                </c:pt>
                <c:pt idx="119">
                  <c:v>4.76</c:v>
                </c:pt>
                <c:pt idx="120">
                  <c:v>4.93</c:v>
                </c:pt>
                <c:pt idx="121">
                  <c:v>5.01</c:v>
                </c:pt>
                <c:pt idx="123">
                  <c:v>4.54</c:v>
                </c:pt>
                <c:pt idx="124">
                  <c:v>4.6900000000000004</c:v>
                </c:pt>
                <c:pt idx="125">
                  <c:v>4.62</c:v>
                </c:pt>
                <c:pt idx="126">
                  <c:v>4.5199999999999996</c:v>
                </c:pt>
                <c:pt idx="127">
                  <c:v>4.5</c:v>
                </c:pt>
                <c:pt idx="128">
                  <c:v>4.75</c:v>
                </c:pt>
                <c:pt idx="131">
                  <c:v>4.8499999999999996</c:v>
                </c:pt>
                <c:pt idx="132">
                  <c:v>3.9</c:v>
                </c:pt>
                <c:pt idx="133">
                  <c:v>5.13</c:v>
                </c:pt>
                <c:pt idx="134">
                  <c:v>5.28</c:v>
                </c:pt>
                <c:pt idx="135">
                  <c:v>4.9800000000000004</c:v>
                </c:pt>
                <c:pt idx="136">
                  <c:v>5.96</c:v>
                </c:pt>
                <c:pt idx="137">
                  <c:v>6.52</c:v>
                </c:pt>
                <c:pt idx="138">
                  <c:v>7.12</c:v>
                </c:pt>
                <c:pt idx="140">
                  <c:v>7.03</c:v>
                </c:pt>
              </c:numCache>
            </c:numRef>
          </c:val>
        </c:ser>
        <c:ser>
          <c:idx val="15"/>
          <c:order val="15"/>
          <c:tx>
            <c:strRef>
              <c:f>DataTop1!$Q$5</c:f>
              <c:strCache>
                <c:ptCount val="1"/>
                <c:pt idx="0">
                  <c:v>Netherlands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DataTop1!$Q$16:$Q$155</c:f>
              <c:numCache>
                <c:formatCode>General</c:formatCode>
                <c:ptCount val="140"/>
                <c:pt idx="44">
                  <c:v>20.96</c:v>
                </c:pt>
                <c:pt idx="45">
                  <c:v>25.58</c:v>
                </c:pt>
                <c:pt idx="46">
                  <c:v>27.88</c:v>
                </c:pt>
                <c:pt idx="47">
                  <c:v>26.51</c:v>
                </c:pt>
                <c:pt idx="48">
                  <c:v>21.95</c:v>
                </c:pt>
                <c:pt idx="49">
                  <c:v>23.74</c:v>
                </c:pt>
                <c:pt idx="50">
                  <c:v>20.59</c:v>
                </c:pt>
                <c:pt idx="51">
                  <c:v>18.29</c:v>
                </c:pt>
                <c:pt idx="52">
                  <c:v>16.82</c:v>
                </c:pt>
                <c:pt idx="53">
                  <c:v>16.45</c:v>
                </c:pt>
                <c:pt idx="54">
                  <c:v>17.34</c:v>
                </c:pt>
                <c:pt idx="55">
                  <c:v>17.75</c:v>
                </c:pt>
                <c:pt idx="56">
                  <c:v>17.989999999999998</c:v>
                </c:pt>
                <c:pt idx="57">
                  <c:v>18.37</c:v>
                </c:pt>
                <c:pt idx="58">
                  <c:v>18.63</c:v>
                </c:pt>
                <c:pt idx="59">
                  <c:v>18.09</c:v>
                </c:pt>
                <c:pt idx="60">
                  <c:v>17.149999999999999</c:v>
                </c:pt>
                <c:pt idx="61">
                  <c:v>15.59</c:v>
                </c:pt>
                <c:pt idx="62">
                  <c:v>14.43</c:v>
                </c:pt>
                <c:pt idx="63">
                  <c:v>14.2</c:v>
                </c:pt>
                <c:pt idx="64">
                  <c:v>14.02</c:v>
                </c:pt>
                <c:pt idx="65">
                  <c:v>14</c:v>
                </c:pt>
                <c:pt idx="66">
                  <c:v>14.83</c:v>
                </c:pt>
                <c:pt idx="67">
                  <c:v>16.05</c:v>
                </c:pt>
                <c:pt idx="68">
                  <c:v>15.68</c:v>
                </c:pt>
                <c:pt idx="69">
                  <c:v>15.79</c:v>
                </c:pt>
                <c:pt idx="71">
                  <c:v>17.64</c:v>
                </c:pt>
                <c:pt idx="76">
                  <c:v>12.86</c:v>
                </c:pt>
                <c:pt idx="80">
                  <c:v>12.05</c:v>
                </c:pt>
                <c:pt idx="82">
                  <c:v>12.61</c:v>
                </c:pt>
                <c:pt idx="83">
                  <c:v>11.99</c:v>
                </c:pt>
                <c:pt idx="87">
                  <c:v>10.39</c:v>
                </c:pt>
                <c:pt idx="88">
                  <c:v>11.29</c:v>
                </c:pt>
                <c:pt idx="89">
                  <c:v>10.43</c:v>
                </c:pt>
                <c:pt idx="92">
                  <c:v>10.58</c:v>
                </c:pt>
                <c:pt idx="94">
                  <c:v>10.07</c:v>
                </c:pt>
                <c:pt idx="96">
                  <c:v>9.4600000000000009</c:v>
                </c:pt>
                <c:pt idx="97">
                  <c:v>9.26</c:v>
                </c:pt>
                <c:pt idx="100">
                  <c:v>8.64</c:v>
                </c:pt>
                <c:pt idx="103">
                  <c:v>6.9</c:v>
                </c:pt>
                <c:pt idx="105">
                  <c:v>6.12</c:v>
                </c:pt>
                <c:pt idx="107">
                  <c:v>6.01</c:v>
                </c:pt>
                <c:pt idx="111">
                  <c:v>5.85</c:v>
                </c:pt>
                <c:pt idx="115">
                  <c:v>5.92</c:v>
                </c:pt>
                <c:pt idx="119">
                  <c:v>5.7</c:v>
                </c:pt>
                <c:pt idx="120">
                  <c:v>5.56</c:v>
                </c:pt>
                <c:pt idx="121">
                  <c:v>5.54</c:v>
                </c:pt>
                <c:pt idx="122">
                  <c:v>5.5</c:v>
                </c:pt>
                <c:pt idx="123">
                  <c:v>5.24</c:v>
                </c:pt>
                <c:pt idx="124">
                  <c:v>5.33</c:v>
                </c:pt>
                <c:pt idx="125">
                  <c:v>5.37</c:v>
                </c:pt>
                <c:pt idx="126">
                  <c:v>5.39</c:v>
                </c:pt>
                <c:pt idx="127">
                  <c:v>5.46</c:v>
                </c:pt>
                <c:pt idx="128">
                  <c:v>5.29</c:v>
                </c:pt>
                <c:pt idx="129">
                  <c:v>5.38</c:v>
                </c:pt>
                <c:pt idx="130">
                  <c:v>5.61</c:v>
                </c:pt>
                <c:pt idx="131">
                  <c:v>6.64</c:v>
                </c:pt>
                <c:pt idx="132">
                  <c:v>6.55</c:v>
                </c:pt>
                <c:pt idx="133">
                  <c:v>6.36</c:v>
                </c:pt>
                <c:pt idx="134">
                  <c:v>6.66</c:v>
                </c:pt>
                <c:pt idx="135">
                  <c:v>6.81</c:v>
                </c:pt>
                <c:pt idx="136">
                  <c:v>6.84</c:v>
                </c:pt>
                <c:pt idx="137">
                  <c:v>7.57</c:v>
                </c:pt>
                <c:pt idx="138">
                  <c:v>6.76</c:v>
                </c:pt>
                <c:pt idx="139">
                  <c:v>6.43</c:v>
                </c:pt>
              </c:numCache>
            </c:numRef>
          </c:val>
        </c:ser>
        <c:ser>
          <c:idx val="16"/>
          <c:order val="16"/>
          <c:tx>
            <c:strRef>
              <c:f>DataTop1!$R$5</c:f>
              <c:strCache>
                <c:ptCount val="1"/>
                <c:pt idx="0">
                  <c:v>New Zealand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DataTop1!$R$16:$R$156</c:f>
              <c:numCache>
                <c:formatCode>General</c:formatCode>
                <c:ptCount val="141"/>
                <c:pt idx="51">
                  <c:v>11.34</c:v>
                </c:pt>
                <c:pt idx="52">
                  <c:v>10.47</c:v>
                </c:pt>
                <c:pt idx="53">
                  <c:v>10.94</c:v>
                </c:pt>
                <c:pt idx="54">
                  <c:v>10.89</c:v>
                </c:pt>
                <c:pt idx="55">
                  <c:v>11.08</c:v>
                </c:pt>
                <c:pt idx="56">
                  <c:v>10.84</c:v>
                </c:pt>
                <c:pt idx="57">
                  <c:v>10.64</c:v>
                </c:pt>
                <c:pt idx="58">
                  <c:v>11.47</c:v>
                </c:pt>
                <c:pt idx="59">
                  <c:v>10.99</c:v>
                </c:pt>
                <c:pt idx="60">
                  <c:v>10.57</c:v>
                </c:pt>
                <c:pt idx="63">
                  <c:v>10.86</c:v>
                </c:pt>
                <c:pt idx="64">
                  <c:v>10.42</c:v>
                </c:pt>
                <c:pt idx="65">
                  <c:v>10.36</c:v>
                </c:pt>
                <c:pt idx="66">
                  <c:v>10.66</c:v>
                </c:pt>
                <c:pt idx="67">
                  <c:v>8.33</c:v>
                </c:pt>
                <c:pt idx="68">
                  <c:v>7.32</c:v>
                </c:pt>
                <c:pt idx="69">
                  <c:v>7.85</c:v>
                </c:pt>
                <c:pt idx="70">
                  <c:v>7.42</c:v>
                </c:pt>
                <c:pt idx="75">
                  <c:v>6.88</c:v>
                </c:pt>
                <c:pt idx="76">
                  <c:v>7.5</c:v>
                </c:pt>
                <c:pt idx="77">
                  <c:v>7.72</c:v>
                </c:pt>
                <c:pt idx="78">
                  <c:v>7.74</c:v>
                </c:pt>
                <c:pt idx="79">
                  <c:v>8.02</c:v>
                </c:pt>
                <c:pt idx="80">
                  <c:v>9.44</c:v>
                </c:pt>
                <c:pt idx="81">
                  <c:v>7.88</c:v>
                </c:pt>
                <c:pt idx="82">
                  <c:v>7.94</c:v>
                </c:pt>
                <c:pt idx="83">
                  <c:v>9.9</c:v>
                </c:pt>
                <c:pt idx="84">
                  <c:v>9.5399999999999991</c:v>
                </c:pt>
                <c:pt idx="85">
                  <c:v>8.76</c:v>
                </c:pt>
                <c:pt idx="86">
                  <c:v>8.91</c:v>
                </c:pt>
                <c:pt idx="87">
                  <c:v>8.65</c:v>
                </c:pt>
                <c:pt idx="88">
                  <c:v>7.26</c:v>
                </c:pt>
                <c:pt idx="89">
                  <c:v>7.6</c:v>
                </c:pt>
                <c:pt idx="90">
                  <c:v>7.44</c:v>
                </c:pt>
                <c:pt idx="92">
                  <c:v>7.25</c:v>
                </c:pt>
                <c:pt idx="93">
                  <c:v>7.29</c:v>
                </c:pt>
                <c:pt idx="94">
                  <c:v>7.42</c:v>
                </c:pt>
                <c:pt idx="95">
                  <c:v>6.72</c:v>
                </c:pt>
                <c:pt idx="96">
                  <c:v>6.56</c:v>
                </c:pt>
                <c:pt idx="97">
                  <c:v>6.59</c:v>
                </c:pt>
                <c:pt idx="98">
                  <c:v>6.72</c:v>
                </c:pt>
                <c:pt idx="99">
                  <c:v>6.7</c:v>
                </c:pt>
                <c:pt idx="100">
                  <c:v>6.64</c:v>
                </c:pt>
                <c:pt idx="101">
                  <c:v>6.43</c:v>
                </c:pt>
                <c:pt idx="102">
                  <c:v>7.08</c:v>
                </c:pt>
                <c:pt idx="103">
                  <c:v>7.47</c:v>
                </c:pt>
                <c:pt idx="104">
                  <c:v>7.55</c:v>
                </c:pt>
                <c:pt idx="105">
                  <c:v>6.56</c:v>
                </c:pt>
                <c:pt idx="106">
                  <c:v>7.48</c:v>
                </c:pt>
                <c:pt idx="107">
                  <c:v>6.13</c:v>
                </c:pt>
                <c:pt idx="108">
                  <c:v>6.12</c:v>
                </c:pt>
                <c:pt idx="109">
                  <c:v>5.77</c:v>
                </c:pt>
                <c:pt idx="110">
                  <c:v>5.65</c:v>
                </c:pt>
                <c:pt idx="111">
                  <c:v>5.5</c:v>
                </c:pt>
                <c:pt idx="112">
                  <c:v>5.49</c:v>
                </c:pt>
                <c:pt idx="113">
                  <c:v>5.68</c:v>
                </c:pt>
                <c:pt idx="114">
                  <c:v>5.6</c:v>
                </c:pt>
                <c:pt idx="115">
                  <c:v>5.51</c:v>
                </c:pt>
                <c:pt idx="116">
                  <c:v>4.88</c:v>
                </c:pt>
                <c:pt idx="117">
                  <c:v>5.48</c:v>
                </c:pt>
                <c:pt idx="118">
                  <c:v>5.35</c:v>
                </c:pt>
                <c:pt idx="119">
                  <c:v>6.59</c:v>
                </c:pt>
                <c:pt idx="120">
                  <c:v>8.2100000000000009</c:v>
                </c:pt>
                <c:pt idx="121">
                  <c:v>7.96</c:v>
                </c:pt>
                <c:pt idx="122">
                  <c:v>8.4</c:v>
                </c:pt>
                <c:pt idx="123">
                  <c:v>8.76</c:v>
                </c:pt>
                <c:pt idx="124">
                  <c:v>9</c:v>
                </c:pt>
                <c:pt idx="125">
                  <c:v>8.98</c:v>
                </c:pt>
                <c:pt idx="126">
                  <c:v>8.92</c:v>
                </c:pt>
                <c:pt idx="127">
                  <c:v>9.16</c:v>
                </c:pt>
                <c:pt idx="128">
                  <c:v>10.210000000000001</c:v>
                </c:pt>
                <c:pt idx="129">
                  <c:v>13.77</c:v>
                </c:pt>
                <c:pt idx="130">
                  <c:v>8.34</c:v>
                </c:pt>
                <c:pt idx="131">
                  <c:v>8.7200000000000006</c:v>
                </c:pt>
                <c:pt idx="132">
                  <c:v>8.7799999999999994</c:v>
                </c:pt>
                <c:pt idx="133">
                  <c:v>9.33</c:v>
                </c:pt>
                <c:pt idx="134">
                  <c:v>9.93</c:v>
                </c:pt>
                <c:pt idx="135">
                  <c:v>9.48</c:v>
                </c:pt>
                <c:pt idx="136">
                  <c:v>8.89</c:v>
                </c:pt>
                <c:pt idx="137">
                  <c:v>8.5399999999999991</c:v>
                </c:pt>
                <c:pt idx="138">
                  <c:v>8.89</c:v>
                </c:pt>
                <c:pt idx="139">
                  <c:v>8.2200000000000006</c:v>
                </c:pt>
              </c:numCache>
            </c:numRef>
          </c:val>
        </c:ser>
        <c:ser>
          <c:idx val="17"/>
          <c:order val="17"/>
          <c:tx>
            <c:strRef>
              <c:f>DataTop1!$S$5</c:f>
              <c:strCache>
                <c:ptCount val="1"/>
                <c:pt idx="0">
                  <c:v>Norway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DataTop1!$S$16:$S$156</c:f>
              <c:numCache>
                <c:formatCode>General</c:formatCode>
                <c:ptCount val="141"/>
                <c:pt idx="5">
                  <c:v>18.37</c:v>
                </c:pt>
                <c:pt idx="18">
                  <c:v>20.53</c:v>
                </c:pt>
                <c:pt idx="22">
                  <c:v>20.45</c:v>
                </c:pt>
                <c:pt idx="23">
                  <c:v>20.09</c:v>
                </c:pt>
                <c:pt idx="24">
                  <c:v>20.440000000000001</c:v>
                </c:pt>
                <c:pt idx="25">
                  <c:v>20.43</c:v>
                </c:pt>
                <c:pt idx="26">
                  <c:v>19.77</c:v>
                </c:pt>
                <c:pt idx="27">
                  <c:v>20.27</c:v>
                </c:pt>
                <c:pt idx="28">
                  <c:v>20.440000000000001</c:v>
                </c:pt>
                <c:pt idx="29">
                  <c:v>20.309999999999999</c:v>
                </c:pt>
                <c:pt idx="30">
                  <c:v>20.12</c:v>
                </c:pt>
                <c:pt idx="31">
                  <c:v>19.84</c:v>
                </c:pt>
                <c:pt idx="32">
                  <c:v>19.71</c:v>
                </c:pt>
                <c:pt idx="33">
                  <c:v>19.46</c:v>
                </c:pt>
                <c:pt idx="36">
                  <c:v>17.98</c:v>
                </c:pt>
                <c:pt idx="40">
                  <c:v>10.45</c:v>
                </c:pt>
                <c:pt idx="43">
                  <c:v>11.61</c:v>
                </c:pt>
                <c:pt idx="59">
                  <c:v>12.57</c:v>
                </c:pt>
                <c:pt idx="68">
                  <c:v>12.72</c:v>
                </c:pt>
                <c:pt idx="78">
                  <c:v>9.1</c:v>
                </c:pt>
                <c:pt idx="79">
                  <c:v>8.8800000000000008</c:v>
                </c:pt>
                <c:pt idx="80">
                  <c:v>8.76</c:v>
                </c:pt>
                <c:pt idx="81">
                  <c:v>8.16</c:v>
                </c:pt>
                <c:pt idx="82">
                  <c:v>6.93</c:v>
                </c:pt>
                <c:pt idx="83">
                  <c:v>7.14</c:v>
                </c:pt>
                <c:pt idx="84">
                  <c:v>6.86</c:v>
                </c:pt>
                <c:pt idx="85">
                  <c:v>7.2</c:v>
                </c:pt>
                <c:pt idx="87">
                  <c:v>7.88</c:v>
                </c:pt>
                <c:pt idx="88">
                  <c:v>7.76</c:v>
                </c:pt>
                <c:pt idx="89">
                  <c:v>7.39</c:v>
                </c:pt>
                <c:pt idx="90">
                  <c:v>6.94</c:v>
                </c:pt>
                <c:pt idx="91">
                  <c:v>6.76</c:v>
                </c:pt>
                <c:pt idx="92">
                  <c:v>6.57</c:v>
                </c:pt>
                <c:pt idx="93">
                  <c:v>6.43</c:v>
                </c:pt>
                <c:pt idx="94">
                  <c:v>6.28</c:v>
                </c:pt>
                <c:pt idx="95">
                  <c:v>5.99</c:v>
                </c:pt>
                <c:pt idx="96">
                  <c:v>5.99</c:v>
                </c:pt>
                <c:pt idx="97">
                  <c:v>5.92</c:v>
                </c:pt>
                <c:pt idx="98">
                  <c:v>5.92</c:v>
                </c:pt>
                <c:pt idx="99">
                  <c:v>6.03</c:v>
                </c:pt>
                <c:pt idx="100">
                  <c:v>5.95</c:v>
                </c:pt>
                <c:pt idx="101">
                  <c:v>5.99</c:v>
                </c:pt>
                <c:pt idx="102">
                  <c:v>5.82</c:v>
                </c:pt>
                <c:pt idx="103">
                  <c:v>5.72</c:v>
                </c:pt>
                <c:pt idx="104">
                  <c:v>5.56</c:v>
                </c:pt>
                <c:pt idx="105">
                  <c:v>5.49</c:v>
                </c:pt>
                <c:pt idx="106">
                  <c:v>5.39</c:v>
                </c:pt>
                <c:pt idx="107">
                  <c:v>5.45</c:v>
                </c:pt>
                <c:pt idx="108">
                  <c:v>5.04</c:v>
                </c:pt>
                <c:pt idx="109">
                  <c:v>5.03</c:v>
                </c:pt>
                <c:pt idx="110">
                  <c:v>4.74</c:v>
                </c:pt>
                <c:pt idx="111">
                  <c:v>4.57</c:v>
                </c:pt>
                <c:pt idx="112">
                  <c:v>4.5199999999999996</c:v>
                </c:pt>
                <c:pt idx="113">
                  <c:v>4.51</c:v>
                </c:pt>
                <c:pt idx="114">
                  <c:v>4.5</c:v>
                </c:pt>
                <c:pt idx="115">
                  <c:v>4.59</c:v>
                </c:pt>
                <c:pt idx="116">
                  <c:v>4.49</c:v>
                </c:pt>
                <c:pt idx="117">
                  <c:v>4.5199999999999996</c:v>
                </c:pt>
                <c:pt idx="118">
                  <c:v>4.43</c:v>
                </c:pt>
                <c:pt idx="119">
                  <c:v>4.24</c:v>
                </c:pt>
                <c:pt idx="120">
                  <c:v>4.37</c:v>
                </c:pt>
                <c:pt idx="121">
                  <c:v>4.45</c:v>
                </c:pt>
                <c:pt idx="122">
                  <c:v>5.47</c:v>
                </c:pt>
                <c:pt idx="123">
                  <c:v>7.09</c:v>
                </c:pt>
                <c:pt idx="124">
                  <c:v>7.54</c:v>
                </c:pt>
                <c:pt idx="125">
                  <c:v>7.48</c:v>
                </c:pt>
                <c:pt idx="126">
                  <c:v>8.08</c:v>
                </c:pt>
                <c:pt idx="127">
                  <c:v>8.75</c:v>
                </c:pt>
                <c:pt idx="128">
                  <c:v>8.1300000000000008</c:v>
                </c:pt>
                <c:pt idx="129">
                  <c:v>8.49</c:v>
                </c:pt>
                <c:pt idx="130">
                  <c:v>10.44</c:v>
                </c:pt>
                <c:pt idx="131">
                  <c:v>7.48</c:v>
                </c:pt>
                <c:pt idx="132">
                  <c:v>9.77</c:v>
                </c:pt>
                <c:pt idx="133">
                  <c:v>10.58</c:v>
                </c:pt>
                <c:pt idx="134">
                  <c:v>11.82</c:v>
                </c:pt>
                <c:pt idx="135">
                  <c:v>16.78</c:v>
                </c:pt>
                <c:pt idx="136">
                  <c:v>8.0399999999999991</c:v>
                </c:pt>
                <c:pt idx="137">
                  <c:v>8.75</c:v>
                </c:pt>
                <c:pt idx="138">
                  <c:v>7.94</c:v>
                </c:pt>
              </c:numCache>
            </c:numRef>
          </c:val>
        </c:ser>
        <c:ser>
          <c:idx val="18"/>
          <c:order val="18"/>
          <c:tx>
            <c:strRef>
              <c:f>DataTop1!$T$5</c:f>
              <c:strCache>
                <c:ptCount val="1"/>
                <c:pt idx="0">
                  <c:v>Portugal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DataTop1!$T$16:$T$156</c:f>
              <c:numCache>
                <c:formatCode>General</c:formatCode>
                <c:ptCount val="141"/>
                <c:pt idx="106">
                  <c:v>7.89</c:v>
                </c:pt>
                <c:pt idx="107">
                  <c:v>6.4</c:v>
                </c:pt>
                <c:pt idx="108">
                  <c:v>5.77</c:v>
                </c:pt>
                <c:pt idx="109">
                  <c:v>4.5199999999999996</c:v>
                </c:pt>
                <c:pt idx="110">
                  <c:v>4.32</c:v>
                </c:pt>
                <c:pt idx="111">
                  <c:v>3.97</c:v>
                </c:pt>
                <c:pt idx="112">
                  <c:v>4.79</c:v>
                </c:pt>
                <c:pt idx="119">
                  <c:v>6.84</c:v>
                </c:pt>
                <c:pt idx="120">
                  <c:v>7.21</c:v>
                </c:pt>
                <c:pt idx="121">
                  <c:v>7.46</c:v>
                </c:pt>
                <c:pt idx="122">
                  <c:v>7.58</c:v>
                </c:pt>
                <c:pt idx="123">
                  <c:v>8.06</c:v>
                </c:pt>
                <c:pt idx="124">
                  <c:v>8.19</c:v>
                </c:pt>
                <c:pt idx="125">
                  <c:v>8.41</c:v>
                </c:pt>
                <c:pt idx="126">
                  <c:v>8.4499999999999993</c:v>
                </c:pt>
                <c:pt idx="127">
                  <c:v>8.7799999999999994</c:v>
                </c:pt>
                <c:pt idx="128">
                  <c:v>8.7799999999999994</c:v>
                </c:pt>
                <c:pt idx="129">
                  <c:v>9.23</c:v>
                </c:pt>
                <c:pt idx="130">
                  <c:v>9.09</c:v>
                </c:pt>
                <c:pt idx="131">
                  <c:v>9.65</c:v>
                </c:pt>
                <c:pt idx="132">
                  <c:v>8.9700000000000006</c:v>
                </c:pt>
                <c:pt idx="133">
                  <c:v>9.1300000000000008</c:v>
                </c:pt>
                <c:pt idx="134">
                  <c:v>9.6199999999999992</c:v>
                </c:pt>
                <c:pt idx="135">
                  <c:v>9.77</c:v>
                </c:pt>
              </c:numCache>
            </c:numRef>
          </c:val>
        </c:ser>
        <c:ser>
          <c:idx val="19"/>
          <c:order val="19"/>
          <c:tx>
            <c:strRef>
              <c:f>DataTop1!$U$5</c:f>
              <c:strCache>
                <c:ptCount val="1"/>
                <c:pt idx="0">
                  <c:v>Singapore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DataTop1!$U$16:$U$156</c:f>
              <c:numCache>
                <c:formatCode>General</c:formatCode>
                <c:ptCount val="141"/>
                <c:pt idx="77">
                  <c:v>10.94</c:v>
                </c:pt>
                <c:pt idx="78">
                  <c:v>10.93</c:v>
                </c:pt>
                <c:pt idx="79">
                  <c:v>10.38</c:v>
                </c:pt>
                <c:pt idx="80">
                  <c:v>12.74</c:v>
                </c:pt>
                <c:pt idx="81">
                  <c:v>14.79</c:v>
                </c:pt>
                <c:pt idx="82">
                  <c:v>13.8</c:v>
                </c:pt>
                <c:pt idx="83">
                  <c:v>12.49</c:v>
                </c:pt>
                <c:pt idx="84">
                  <c:v>12.39</c:v>
                </c:pt>
                <c:pt idx="86">
                  <c:v>12.42</c:v>
                </c:pt>
                <c:pt idx="87">
                  <c:v>12.29</c:v>
                </c:pt>
                <c:pt idx="88">
                  <c:v>11.7</c:v>
                </c:pt>
                <c:pt idx="89">
                  <c:v>13.05</c:v>
                </c:pt>
                <c:pt idx="90">
                  <c:v>10.97</c:v>
                </c:pt>
                <c:pt idx="91">
                  <c:v>11.19</c:v>
                </c:pt>
                <c:pt idx="92">
                  <c:v>11.07</c:v>
                </c:pt>
                <c:pt idx="93">
                  <c:v>10.93</c:v>
                </c:pt>
                <c:pt idx="94">
                  <c:v>12.62</c:v>
                </c:pt>
                <c:pt idx="95">
                  <c:v>10.91</c:v>
                </c:pt>
                <c:pt idx="96">
                  <c:v>10.36</c:v>
                </c:pt>
                <c:pt idx="97">
                  <c:v>10.23</c:v>
                </c:pt>
                <c:pt idx="98">
                  <c:v>10.63</c:v>
                </c:pt>
                <c:pt idx="99">
                  <c:v>10.18</c:v>
                </c:pt>
                <c:pt idx="100">
                  <c:v>10.77</c:v>
                </c:pt>
                <c:pt idx="101">
                  <c:v>10.57</c:v>
                </c:pt>
                <c:pt idx="102">
                  <c:v>10.8</c:v>
                </c:pt>
                <c:pt idx="103">
                  <c:v>11.15</c:v>
                </c:pt>
                <c:pt idx="104">
                  <c:v>10.46</c:v>
                </c:pt>
                <c:pt idx="105">
                  <c:v>10.57</c:v>
                </c:pt>
                <c:pt idx="106">
                  <c:v>10.41</c:v>
                </c:pt>
                <c:pt idx="107">
                  <c:v>10.02</c:v>
                </c:pt>
                <c:pt idx="108">
                  <c:v>10.3</c:v>
                </c:pt>
                <c:pt idx="109">
                  <c:v>11.15</c:v>
                </c:pt>
                <c:pt idx="110">
                  <c:v>10.59</c:v>
                </c:pt>
                <c:pt idx="111">
                  <c:v>10.6</c:v>
                </c:pt>
                <c:pt idx="112">
                  <c:v>10.79</c:v>
                </c:pt>
                <c:pt idx="113">
                  <c:v>10.45</c:v>
                </c:pt>
                <c:pt idx="114">
                  <c:v>10.17</c:v>
                </c:pt>
                <c:pt idx="115">
                  <c:v>10.67</c:v>
                </c:pt>
                <c:pt idx="116">
                  <c:v>10.26</c:v>
                </c:pt>
                <c:pt idx="117">
                  <c:v>11.41</c:v>
                </c:pt>
                <c:pt idx="118">
                  <c:v>10.72</c:v>
                </c:pt>
                <c:pt idx="119">
                  <c:v>11.3</c:v>
                </c:pt>
                <c:pt idx="120">
                  <c:v>11.22</c:v>
                </c:pt>
                <c:pt idx="121">
                  <c:v>10.43</c:v>
                </c:pt>
                <c:pt idx="123">
                  <c:v>10.53</c:v>
                </c:pt>
                <c:pt idx="124">
                  <c:v>10.02</c:v>
                </c:pt>
                <c:pt idx="125">
                  <c:v>9.84</c:v>
                </c:pt>
                <c:pt idx="126">
                  <c:v>9.99</c:v>
                </c:pt>
                <c:pt idx="127">
                  <c:v>10.31</c:v>
                </c:pt>
                <c:pt idx="128">
                  <c:v>11.1</c:v>
                </c:pt>
                <c:pt idx="129">
                  <c:v>12.78</c:v>
                </c:pt>
                <c:pt idx="130">
                  <c:v>13.26</c:v>
                </c:pt>
                <c:pt idx="131">
                  <c:v>15.07</c:v>
                </c:pt>
                <c:pt idx="132">
                  <c:v>15.06</c:v>
                </c:pt>
                <c:pt idx="133">
                  <c:v>14.24</c:v>
                </c:pt>
                <c:pt idx="134">
                  <c:v>13.6</c:v>
                </c:pt>
                <c:pt idx="135">
                  <c:v>13.6</c:v>
                </c:pt>
                <c:pt idx="136">
                  <c:v>14.23</c:v>
                </c:pt>
                <c:pt idx="137">
                  <c:v>14.06</c:v>
                </c:pt>
                <c:pt idx="138">
                  <c:v>15.15</c:v>
                </c:pt>
                <c:pt idx="139">
                  <c:v>13.66</c:v>
                </c:pt>
                <c:pt idx="140">
                  <c:v>13.39</c:v>
                </c:pt>
              </c:numCache>
            </c:numRef>
          </c:val>
        </c:ser>
        <c:ser>
          <c:idx val="20"/>
          <c:order val="20"/>
          <c:tx>
            <c:strRef>
              <c:f>DataTop1!$V$5</c:f>
              <c:strCache>
                <c:ptCount val="1"/>
                <c:pt idx="0">
                  <c:v>South Africa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DataTop1!$V$16:$V$156</c:f>
              <c:numCache>
                <c:formatCode>General</c:formatCode>
                <c:ptCount val="141"/>
                <c:pt idx="44">
                  <c:v>22.03</c:v>
                </c:pt>
                <c:pt idx="45">
                  <c:v>21.95</c:v>
                </c:pt>
                <c:pt idx="46">
                  <c:v>22.06</c:v>
                </c:pt>
                <c:pt idx="47">
                  <c:v>22.89</c:v>
                </c:pt>
                <c:pt idx="48">
                  <c:v>21.1</c:v>
                </c:pt>
                <c:pt idx="49">
                  <c:v>19.100000000000001</c:v>
                </c:pt>
                <c:pt idx="50">
                  <c:v>20.309999999999999</c:v>
                </c:pt>
                <c:pt idx="51">
                  <c:v>21.82</c:v>
                </c:pt>
                <c:pt idx="52">
                  <c:v>19.22</c:v>
                </c:pt>
                <c:pt idx="53">
                  <c:v>19.53</c:v>
                </c:pt>
                <c:pt idx="54">
                  <c:v>19.97</c:v>
                </c:pt>
                <c:pt idx="55">
                  <c:v>20.61</c:v>
                </c:pt>
                <c:pt idx="56">
                  <c:v>20.2</c:v>
                </c:pt>
                <c:pt idx="57">
                  <c:v>19.989999999999998</c:v>
                </c:pt>
                <c:pt idx="58">
                  <c:v>20.079999999999998</c:v>
                </c:pt>
                <c:pt idx="59">
                  <c:v>20.149999999999999</c:v>
                </c:pt>
                <c:pt idx="60">
                  <c:v>20.53</c:v>
                </c:pt>
                <c:pt idx="61">
                  <c:v>20.34</c:v>
                </c:pt>
                <c:pt idx="62">
                  <c:v>19.77</c:v>
                </c:pt>
                <c:pt idx="63">
                  <c:v>19.46</c:v>
                </c:pt>
                <c:pt idx="64">
                  <c:v>18.54</c:v>
                </c:pt>
                <c:pt idx="65">
                  <c:v>18.87</c:v>
                </c:pt>
                <c:pt idx="66">
                  <c:v>18.489999999999998</c:v>
                </c:pt>
                <c:pt idx="67">
                  <c:v>17.760000000000002</c:v>
                </c:pt>
                <c:pt idx="68">
                  <c:v>17.09</c:v>
                </c:pt>
                <c:pt idx="69">
                  <c:v>16.02</c:v>
                </c:pt>
                <c:pt idx="74">
                  <c:v>18.239999999999998</c:v>
                </c:pt>
                <c:pt idx="75">
                  <c:v>20.440000000000001</c:v>
                </c:pt>
                <c:pt idx="76">
                  <c:v>23.61</c:v>
                </c:pt>
                <c:pt idx="77">
                  <c:v>21.29</c:v>
                </c:pt>
                <c:pt idx="78">
                  <c:v>22.09</c:v>
                </c:pt>
                <c:pt idx="79">
                  <c:v>17.739999999999998</c:v>
                </c:pt>
                <c:pt idx="84">
                  <c:v>14.16</c:v>
                </c:pt>
                <c:pt idx="85">
                  <c:v>14.42</c:v>
                </c:pt>
                <c:pt idx="86">
                  <c:v>13.92</c:v>
                </c:pt>
                <c:pt idx="87">
                  <c:v>13.56</c:v>
                </c:pt>
                <c:pt idx="88">
                  <c:v>12.93</c:v>
                </c:pt>
                <c:pt idx="89">
                  <c:v>12.59</c:v>
                </c:pt>
                <c:pt idx="91">
                  <c:v>11.79</c:v>
                </c:pt>
                <c:pt idx="93">
                  <c:v>13.2</c:v>
                </c:pt>
                <c:pt idx="94">
                  <c:v>13.67</c:v>
                </c:pt>
                <c:pt idx="95">
                  <c:v>13.26</c:v>
                </c:pt>
                <c:pt idx="97">
                  <c:v>12.64</c:v>
                </c:pt>
                <c:pt idx="99">
                  <c:v>13.38</c:v>
                </c:pt>
                <c:pt idx="101">
                  <c:v>12.9</c:v>
                </c:pt>
                <c:pt idx="104">
                  <c:v>12.94</c:v>
                </c:pt>
                <c:pt idx="105">
                  <c:v>12.18</c:v>
                </c:pt>
                <c:pt idx="108">
                  <c:v>10.35</c:v>
                </c:pt>
                <c:pt idx="109">
                  <c:v>9.93</c:v>
                </c:pt>
                <c:pt idx="110">
                  <c:v>10.89</c:v>
                </c:pt>
                <c:pt idx="111">
                  <c:v>11.35</c:v>
                </c:pt>
                <c:pt idx="112">
                  <c:v>12</c:v>
                </c:pt>
                <c:pt idx="113">
                  <c:v>11.34</c:v>
                </c:pt>
                <c:pt idx="114">
                  <c:v>11.3</c:v>
                </c:pt>
                <c:pt idx="115">
                  <c:v>10.64</c:v>
                </c:pt>
                <c:pt idx="116">
                  <c:v>10.35</c:v>
                </c:pt>
                <c:pt idx="117">
                  <c:v>8.7799999999999994</c:v>
                </c:pt>
                <c:pt idx="118">
                  <c:v>9.8800000000000008</c:v>
                </c:pt>
                <c:pt idx="120">
                  <c:v>9.85</c:v>
                </c:pt>
                <c:pt idx="121">
                  <c:v>10.54</c:v>
                </c:pt>
                <c:pt idx="122">
                  <c:v>10.56</c:v>
                </c:pt>
                <c:pt idx="123">
                  <c:v>10.27</c:v>
                </c:pt>
                <c:pt idx="132">
                  <c:v>14.95</c:v>
                </c:pt>
                <c:pt idx="133">
                  <c:v>15.23</c:v>
                </c:pt>
                <c:pt idx="134">
                  <c:v>15.38</c:v>
                </c:pt>
                <c:pt idx="135">
                  <c:v>16.18</c:v>
                </c:pt>
                <c:pt idx="136">
                  <c:v>17.100000000000001</c:v>
                </c:pt>
                <c:pt idx="137">
                  <c:v>18.12</c:v>
                </c:pt>
                <c:pt idx="138">
                  <c:v>17.89</c:v>
                </c:pt>
                <c:pt idx="139">
                  <c:v>16.760000000000002</c:v>
                </c:pt>
                <c:pt idx="140">
                  <c:v>16.579999999999998</c:v>
                </c:pt>
              </c:numCache>
            </c:numRef>
          </c:val>
        </c:ser>
        <c:ser>
          <c:idx val="21"/>
          <c:order val="21"/>
          <c:tx>
            <c:strRef>
              <c:f>DataTop1!$W$5</c:f>
              <c:strCache>
                <c:ptCount val="1"/>
                <c:pt idx="0">
                  <c:v>Spain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DataTop1!$W$16:$W$156</c:f>
              <c:numCache>
                <c:formatCode>General</c:formatCode>
                <c:ptCount val="141"/>
                <c:pt idx="111">
                  <c:v>7.5</c:v>
                </c:pt>
                <c:pt idx="112">
                  <c:v>7.75</c:v>
                </c:pt>
                <c:pt idx="113">
                  <c:v>7.65</c:v>
                </c:pt>
                <c:pt idx="114">
                  <c:v>7.61</c:v>
                </c:pt>
                <c:pt idx="115">
                  <c:v>7.75</c:v>
                </c:pt>
                <c:pt idx="116">
                  <c:v>8.2100000000000009</c:v>
                </c:pt>
                <c:pt idx="117">
                  <c:v>8.4</c:v>
                </c:pt>
                <c:pt idx="118">
                  <c:v>8.36</c:v>
                </c:pt>
                <c:pt idx="119">
                  <c:v>8.4600000000000009</c:v>
                </c:pt>
                <c:pt idx="120">
                  <c:v>8.36</c:v>
                </c:pt>
                <c:pt idx="121">
                  <c:v>8.08</c:v>
                </c:pt>
                <c:pt idx="122">
                  <c:v>8.1999999999999993</c:v>
                </c:pt>
                <c:pt idx="123">
                  <c:v>7.83</c:v>
                </c:pt>
                <c:pt idx="124">
                  <c:v>7.89</c:v>
                </c:pt>
                <c:pt idx="125">
                  <c:v>7.88</c:v>
                </c:pt>
                <c:pt idx="126">
                  <c:v>7.89</c:v>
                </c:pt>
                <c:pt idx="127">
                  <c:v>7.91</c:v>
                </c:pt>
                <c:pt idx="128">
                  <c:v>8.08</c:v>
                </c:pt>
                <c:pt idx="129">
                  <c:v>8.5</c:v>
                </c:pt>
                <c:pt idx="130">
                  <c:v>8.65</c:v>
                </c:pt>
                <c:pt idx="131">
                  <c:v>8.57</c:v>
                </c:pt>
                <c:pt idx="132">
                  <c:v>8.34</c:v>
                </c:pt>
                <c:pt idx="133">
                  <c:v>8.4600000000000009</c:v>
                </c:pt>
                <c:pt idx="134">
                  <c:v>8.5500000000000007</c:v>
                </c:pt>
                <c:pt idx="135">
                  <c:v>8.67</c:v>
                </c:pt>
                <c:pt idx="136">
                  <c:v>9</c:v>
                </c:pt>
                <c:pt idx="137">
                  <c:v>8.89</c:v>
                </c:pt>
                <c:pt idx="138">
                  <c:v>8.61</c:v>
                </c:pt>
                <c:pt idx="139">
                  <c:v>8.48</c:v>
                </c:pt>
                <c:pt idx="140">
                  <c:v>8.24</c:v>
                </c:pt>
              </c:numCache>
            </c:numRef>
          </c:val>
        </c:ser>
        <c:ser>
          <c:idx val="22"/>
          <c:order val="22"/>
          <c:tx>
            <c:strRef>
              <c:f>DataTop1!$X$5</c:f>
              <c:strCache>
                <c:ptCount val="1"/>
                <c:pt idx="0">
                  <c:v>Sweden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DataTop1!$X$16:$X$156</c:f>
              <c:numCache>
                <c:formatCode>General</c:formatCode>
                <c:ptCount val="141"/>
                <c:pt idx="33" formatCode="0.00">
                  <c:v>17.920210000000001</c:v>
                </c:pt>
                <c:pt idx="37" formatCode="0.00">
                  <c:v>21.476739999999999</c:v>
                </c:pt>
                <c:pt idx="41">
                  <c:v>19.57</c:v>
                </c:pt>
                <c:pt idx="42">
                  <c:v>20.92</c:v>
                </c:pt>
                <c:pt idx="46">
                  <c:v>28.04</c:v>
                </c:pt>
                <c:pt idx="49">
                  <c:v>16.329999999999998</c:v>
                </c:pt>
                <c:pt idx="50">
                  <c:v>13.48</c:v>
                </c:pt>
                <c:pt idx="60">
                  <c:v>13.74</c:v>
                </c:pt>
                <c:pt idx="64">
                  <c:v>11.95</c:v>
                </c:pt>
                <c:pt idx="65">
                  <c:v>12.32</c:v>
                </c:pt>
                <c:pt idx="71">
                  <c:v>10.29</c:v>
                </c:pt>
                <c:pt idx="73">
                  <c:v>10.44</c:v>
                </c:pt>
                <c:pt idx="74">
                  <c:v>10.039999999999999</c:v>
                </c:pt>
                <c:pt idx="75">
                  <c:v>9.77</c:v>
                </c:pt>
                <c:pt idx="76">
                  <c:v>10.07</c:v>
                </c:pt>
                <c:pt idx="77">
                  <c:v>8.6199999999999992</c:v>
                </c:pt>
                <c:pt idx="78">
                  <c:v>7.9</c:v>
                </c:pt>
                <c:pt idx="79">
                  <c:v>7.64</c:v>
                </c:pt>
                <c:pt idx="80">
                  <c:v>7.59</c:v>
                </c:pt>
                <c:pt idx="81">
                  <c:v>7.33</c:v>
                </c:pt>
                <c:pt idx="82">
                  <c:v>6.8</c:v>
                </c:pt>
                <c:pt idx="83">
                  <c:v>6.9</c:v>
                </c:pt>
                <c:pt idx="84">
                  <c:v>6.9</c:v>
                </c:pt>
                <c:pt idx="85">
                  <c:v>6.78</c:v>
                </c:pt>
                <c:pt idx="86">
                  <c:v>6.65</c:v>
                </c:pt>
                <c:pt idx="87">
                  <c:v>6.81</c:v>
                </c:pt>
                <c:pt idx="88">
                  <c:v>6.81</c:v>
                </c:pt>
                <c:pt idx="89">
                  <c:v>7</c:v>
                </c:pt>
                <c:pt idx="90">
                  <c:v>6.83</c:v>
                </c:pt>
                <c:pt idx="91">
                  <c:v>6.77</c:v>
                </c:pt>
                <c:pt idx="92">
                  <c:v>6.65</c:v>
                </c:pt>
                <c:pt idx="93">
                  <c:v>6.64</c:v>
                </c:pt>
                <c:pt idx="94">
                  <c:v>6.5</c:v>
                </c:pt>
                <c:pt idx="95">
                  <c:v>6.47</c:v>
                </c:pt>
                <c:pt idx="96">
                  <c:v>6.35</c:v>
                </c:pt>
                <c:pt idx="97">
                  <c:v>6.55</c:v>
                </c:pt>
                <c:pt idx="98">
                  <c:v>6.57</c:v>
                </c:pt>
                <c:pt idx="99">
                  <c:v>6.41</c:v>
                </c:pt>
                <c:pt idx="100">
                  <c:v>6.16</c:v>
                </c:pt>
                <c:pt idx="101">
                  <c:v>5.8</c:v>
                </c:pt>
                <c:pt idx="102">
                  <c:v>5.67</c:v>
                </c:pt>
                <c:pt idx="103">
                  <c:v>5.57</c:v>
                </c:pt>
                <c:pt idx="104">
                  <c:v>5.47</c:v>
                </c:pt>
                <c:pt idx="105">
                  <c:v>5.29</c:v>
                </c:pt>
                <c:pt idx="106">
                  <c:v>4.95</c:v>
                </c:pt>
                <c:pt idx="107">
                  <c:v>4.6900000000000004</c:v>
                </c:pt>
                <c:pt idx="108">
                  <c:v>4.47</c:v>
                </c:pt>
                <c:pt idx="109">
                  <c:v>4.25</c:v>
                </c:pt>
                <c:pt idx="110">
                  <c:v>4.05</c:v>
                </c:pt>
                <c:pt idx="111">
                  <c:v>3.97</c:v>
                </c:pt>
                <c:pt idx="112">
                  <c:v>3.98</c:v>
                </c:pt>
                <c:pt idx="113">
                  <c:v>4.08</c:v>
                </c:pt>
                <c:pt idx="114">
                  <c:v>4.13</c:v>
                </c:pt>
                <c:pt idx="115">
                  <c:v>4.12</c:v>
                </c:pt>
                <c:pt idx="116">
                  <c:v>4.1100000000000003</c:v>
                </c:pt>
                <c:pt idx="117">
                  <c:v>4.24</c:v>
                </c:pt>
                <c:pt idx="118">
                  <c:v>4.38</c:v>
                </c:pt>
                <c:pt idx="119">
                  <c:v>4.4800000000000004</c:v>
                </c:pt>
                <c:pt idx="120">
                  <c:v>4.38</c:v>
                </c:pt>
                <c:pt idx="121">
                  <c:v>5.0999999999999996</c:v>
                </c:pt>
                <c:pt idx="122">
                  <c:v>5.04</c:v>
                </c:pt>
                <c:pt idx="123">
                  <c:v>5.22</c:v>
                </c:pt>
                <c:pt idx="124">
                  <c:v>5.53</c:v>
                </c:pt>
                <c:pt idx="125">
                  <c:v>5.25</c:v>
                </c:pt>
                <c:pt idx="126">
                  <c:v>5.59</c:v>
                </c:pt>
                <c:pt idx="127">
                  <c:v>5.72</c:v>
                </c:pt>
                <c:pt idx="128">
                  <c:v>5.87</c:v>
                </c:pt>
                <c:pt idx="129">
                  <c:v>6.01</c:v>
                </c:pt>
                <c:pt idx="130">
                  <c:v>5.97</c:v>
                </c:pt>
                <c:pt idx="131">
                  <c:v>5.95</c:v>
                </c:pt>
                <c:pt idx="132">
                  <c:v>5.67</c:v>
                </c:pt>
                <c:pt idx="133">
                  <c:v>5.52</c:v>
                </c:pt>
                <c:pt idx="134">
                  <c:v>5.72</c:v>
                </c:pt>
                <c:pt idx="135">
                  <c:v>6.28</c:v>
                </c:pt>
                <c:pt idx="136">
                  <c:v>6.61</c:v>
                </c:pt>
                <c:pt idx="137">
                  <c:v>6.91</c:v>
                </c:pt>
                <c:pt idx="138">
                  <c:v>7.09</c:v>
                </c:pt>
                <c:pt idx="139">
                  <c:v>6.72</c:v>
                </c:pt>
                <c:pt idx="140">
                  <c:v>6.91</c:v>
                </c:pt>
              </c:numCache>
            </c:numRef>
          </c:val>
        </c:ser>
        <c:ser>
          <c:idx val="23"/>
          <c:order val="23"/>
          <c:tx>
            <c:strRef>
              <c:f>DataTop1!$Y$5</c:f>
              <c:strCache>
                <c:ptCount val="1"/>
                <c:pt idx="0">
                  <c:v>Switzerland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DataTop1!$Y$16:$Y$156</c:f>
              <c:numCache>
                <c:formatCode>General</c:formatCode>
                <c:ptCount val="141"/>
                <c:pt idx="63">
                  <c:v>9.98</c:v>
                </c:pt>
                <c:pt idx="64">
                  <c:v>9.69</c:v>
                </c:pt>
                <c:pt idx="66">
                  <c:v>9.94</c:v>
                </c:pt>
                <c:pt idx="69">
                  <c:v>11.78</c:v>
                </c:pt>
                <c:pt idx="73">
                  <c:v>10.54</c:v>
                </c:pt>
                <c:pt idx="75">
                  <c:v>10.49</c:v>
                </c:pt>
                <c:pt idx="77">
                  <c:v>10.01</c:v>
                </c:pt>
                <c:pt idx="79">
                  <c:v>9.8800000000000008</c:v>
                </c:pt>
                <c:pt idx="81">
                  <c:v>9.91</c:v>
                </c:pt>
                <c:pt idx="83">
                  <c:v>9.7799999999999994</c:v>
                </c:pt>
                <c:pt idx="85">
                  <c:v>9.7799999999999994</c:v>
                </c:pt>
                <c:pt idx="87">
                  <c:v>10.11</c:v>
                </c:pt>
                <c:pt idx="89">
                  <c:v>10.54</c:v>
                </c:pt>
                <c:pt idx="91">
                  <c:v>10.87</c:v>
                </c:pt>
                <c:pt idx="93">
                  <c:v>10.91</c:v>
                </c:pt>
                <c:pt idx="95">
                  <c:v>10.67</c:v>
                </c:pt>
                <c:pt idx="97">
                  <c:v>10.86</c:v>
                </c:pt>
                <c:pt idx="99">
                  <c:v>11</c:v>
                </c:pt>
                <c:pt idx="101">
                  <c:v>10.81</c:v>
                </c:pt>
                <c:pt idx="103">
                  <c:v>9.77</c:v>
                </c:pt>
                <c:pt idx="105">
                  <c:v>8.7899999999999991</c:v>
                </c:pt>
                <c:pt idx="107">
                  <c:v>8.49</c:v>
                </c:pt>
                <c:pt idx="109">
                  <c:v>8.4</c:v>
                </c:pt>
                <c:pt idx="111">
                  <c:v>8.4</c:v>
                </c:pt>
                <c:pt idx="113">
                  <c:v>8.39</c:v>
                </c:pt>
                <c:pt idx="115">
                  <c:v>9.0500000000000007</c:v>
                </c:pt>
                <c:pt idx="117">
                  <c:v>9.07</c:v>
                </c:pt>
                <c:pt idx="119">
                  <c:v>9.2200000000000006</c:v>
                </c:pt>
                <c:pt idx="121">
                  <c:v>8.6</c:v>
                </c:pt>
                <c:pt idx="123">
                  <c:v>8.42</c:v>
                </c:pt>
                <c:pt idx="125">
                  <c:v>8.48</c:v>
                </c:pt>
                <c:pt idx="126">
                  <c:v>8.85</c:v>
                </c:pt>
                <c:pt idx="127">
                  <c:v>8.86</c:v>
                </c:pt>
                <c:pt idx="128">
                  <c:v>9.1</c:v>
                </c:pt>
                <c:pt idx="129">
                  <c:v>10.25</c:v>
                </c:pt>
                <c:pt idx="130">
                  <c:v>10.42</c:v>
                </c:pt>
                <c:pt idx="131">
                  <c:v>10.06</c:v>
                </c:pt>
                <c:pt idx="132">
                  <c:v>9.33</c:v>
                </c:pt>
                <c:pt idx="133">
                  <c:v>9.3800000000000008</c:v>
                </c:pt>
                <c:pt idx="134">
                  <c:v>9.64</c:v>
                </c:pt>
                <c:pt idx="135">
                  <c:v>9.84</c:v>
                </c:pt>
                <c:pt idx="136">
                  <c:v>10.3</c:v>
                </c:pt>
                <c:pt idx="137">
                  <c:v>10.91</c:v>
                </c:pt>
                <c:pt idx="138">
                  <c:v>10.96</c:v>
                </c:pt>
                <c:pt idx="139">
                  <c:v>10.54</c:v>
                </c:pt>
              </c:numCache>
            </c:numRef>
          </c:val>
        </c:ser>
        <c:ser>
          <c:idx val="24"/>
          <c:order val="24"/>
          <c:tx>
            <c:strRef>
              <c:f>DataTop1!$Z$5</c:f>
              <c:strCache>
                <c:ptCount val="1"/>
                <c:pt idx="0">
                  <c:v>United Kingdom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DataTop1!$Z$16:$Z$156</c:f>
              <c:numCache>
                <c:formatCode>General</c:formatCode>
                <c:ptCount val="141"/>
                <c:pt idx="48">
                  <c:v>19.239999999999998</c:v>
                </c:pt>
                <c:pt idx="49">
                  <c:v>19.59</c:v>
                </c:pt>
                <c:pt idx="67">
                  <c:v>16.98</c:v>
                </c:pt>
                <c:pt idx="79">
                  <c:v>11.47</c:v>
                </c:pt>
                <c:pt idx="81">
                  <c:v>10.89</c:v>
                </c:pt>
                <c:pt idx="82">
                  <c:v>10.199999999999999</c:v>
                </c:pt>
                <c:pt idx="83">
                  <c:v>9.7200000000000006</c:v>
                </c:pt>
                <c:pt idx="84">
                  <c:v>9.67</c:v>
                </c:pt>
                <c:pt idx="85">
                  <c:v>9.3000000000000007</c:v>
                </c:pt>
                <c:pt idx="86">
                  <c:v>8.75</c:v>
                </c:pt>
                <c:pt idx="87">
                  <c:v>8.6999999999999993</c:v>
                </c:pt>
                <c:pt idx="88">
                  <c:v>8.76</c:v>
                </c:pt>
                <c:pt idx="89">
                  <c:v>8.6</c:v>
                </c:pt>
                <c:pt idx="90">
                  <c:v>8.8699999999999992</c:v>
                </c:pt>
                <c:pt idx="92">
                  <c:v>8.43</c:v>
                </c:pt>
                <c:pt idx="93">
                  <c:v>8.49</c:v>
                </c:pt>
                <c:pt idx="94">
                  <c:v>8.48</c:v>
                </c:pt>
                <c:pt idx="95">
                  <c:v>8.5500000000000007</c:v>
                </c:pt>
                <c:pt idx="96">
                  <c:v>7.92</c:v>
                </c:pt>
                <c:pt idx="97">
                  <c:v>7.69</c:v>
                </c:pt>
                <c:pt idx="98">
                  <c:v>7.54</c:v>
                </c:pt>
                <c:pt idx="99">
                  <c:v>7.46</c:v>
                </c:pt>
                <c:pt idx="100">
                  <c:v>7.05</c:v>
                </c:pt>
                <c:pt idx="101">
                  <c:v>7.02</c:v>
                </c:pt>
                <c:pt idx="102">
                  <c:v>6.94</c:v>
                </c:pt>
                <c:pt idx="103">
                  <c:v>6.99</c:v>
                </c:pt>
                <c:pt idx="104">
                  <c:v>6.54</c:v>
                </c:pt>
                <c:pt idx="105">
                  <c:v>6.1</c:v>
                </c:pt>
                <c:pt idx="106">
                  <c:v>5.89</c:v>
                </c:pt>
                <c:pt idx="107">
                  <c:v>5.93</c:v>
                </c:pt>
                <c:pt idx="108">
                  <c:v>5.72</c:v>
                </c:pt>
                <c:pt idx="109">
                  <c:v>5.93</c:v>
                </c:pt>
                <c:pt idx="111">
                  <c:v>6.67</c:v>
                </c:pt>
                <c:pt idx="112">
                  <c:v>6.85</c:v>
                </c:pt>
                <c:pt idx="113">
                  <c:v>6.83</c:v>
                </c:pt>
                <c:pt idx="114">
                  <c:v>7.16</c:v>
                </c:pt>
                <c:pt idx="115">
                  <c:v>7.4</c:v>
                </c:pt>
                <c:pt idx="116">
                  <c:v>7.55</c:v>
                </c:pt>
                <c:pt idx="117">
                  <c:v>7.78</c:v>
                </c:pt>
                <c:pt idx="118">
                  <c:v>8.6300000000000008</c:v>
                </c:pt>
                <c:pt idx="119">
                  <c:v>8.67</c:v>
                </c:pt>
                <c:pt idx="120">
                  <c:v>9.8000000000000007</c:v>
                </c:pt>
                <c:pt idx="121">
                  <c:v>10.32</c:v>
                </c:pt>
                <c:pt idx="122">
                  <c:v>9.86</c:v>
                </c:pt>
                <c:pt idx="123">
                  <c:v>10.36</c:v>
                </c:pt>
                <c:pt idx="124">
                  <c:v>10.6</c:v>
                </c:pt>
                <c:pt idx="125">
                  <c:v>10.75</c:v>
                </c:pt>
                <c:pt idx="126">
                  <c:v>11.9</c:v>
                </c:pt>
                <c:pt idx="127">
                  <c:v>12.07</c:v>
                </c:pt>
                <c:pt idx="128">
                  <c:v>12.53</c:v>
                </c:pt>
                <c:pt idx="129">
                  <c:v>12.51</c:v>
                </c:pt>
                <c:pt idx="130">
                  <c:v>12.67</c:v>
                </c:pt>
                <c:pt idx="131">
                  <c:v>12.71</c:v>
                </c:pt>
                <c:pt idx="132">
                  <c:v>12.27</c:v>
                </c:pt>
                <c:pt idx="133">
                  <c:v>12.12</c:v>
                </c:pt>
                <c:pt idx="134">
                  <c:v>12.89</c:v>
                </c:pt>
                <c:pt idx="135">
                  <c:v>14.25</c:v>
                </c:pt>
                <c:pt idx="136">
                  <c:v>14.82</c:v>
                </c:pt>
                <c:pt idx="137">
                  <c:v>15.44</c:v>
                </c:pt>
                <c:pt idx="139">
                  <c:v>13.88</c:v>
                </c:pt>
              </c:numCache>
            </c:numRef>
          </c:val>
        </c:ser>
        <c:ser>
          <c:idx val="25"/>
          <c:order val="25"/>
          <c:tx>
            <c:strRef>
              <c:f>DataTop1!$AA$5</c:f>
              <c:strCache>
                <c:ptCount val="1"/>
                <c:pt idx="0">
                  <c:v>United States</c:v>
                </c:pt>
              </c:strCache>
            </c:strRef>
          </c:tx>
          <c:cat>
            <c:numRef>
              <c:f>DataTop1!$A$16:$A$156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DataTop1!$AA$16:$AA$156</c:f>
              <c:numCache>
                <c:formatCode>General</c:formatCode>
                <c:ptCount val="141"/>
                <c:pt idx="43">
                  <c:v>17.96</c:v>
                </c:pt>
                <c:pt idx="44">
                  <c:v>18.16</c:v>
                </c:pt>
                <c:pt idx="45">
                  <c:v>17.579999999999998</c:v>
                </c:pt>
                <c:pt idx="46">
                  <c:v>18.57</c:v>
                </c:pt>
                <c:pt idx="47">
                  <c:v>17.600000000000001</c:v>
                </c:pt>
                <c:pt idx="48">
                  <c:v>15.88</c:v>
                </c:pt>
                <c:pt idx="49">
                  <c:v>15.87</c:v>
                </c:pt>
                <c:pt idx="50">
                  <c:v>14.46</c:v>
                </c:pt>
                <c:pt idx="51">
                  <c:v>15.47</c:v>
                </c:pt>
                <c:pt idx="52">
                  <c:v>16.29</c:v>
                </c:pt>
                <c:pt idx="53">
                  <c:v>14.99</c:v>
                </c:pt>
                <c:pt idx="54">
                  <c:v>16.32</c:v>
                </c:pt>
                <c:pt idx="55">
                  <c:v>17.600000000000001</c:v>
                </c:pt>
                <c:pt idx="56">
                  <c:v>18.010000000000002</c:v>
                </c:pt>
                <c:pt idx="57">
                  <c:v>18.68</c:v>
                </c:pt>
                <c:pt idx="58">
                  <c:v>19.600000000000001</c:v>
                </c:pt>
                <c:pt idx="59">
                  <c:v>18.420000000000002</c:v>
                </c:pt>
                <c:pt idx="60">
                  <c:v>16.420000000000002</c:v>
                </c:pt>
                <c:pt idx="61">
                  <c:v>15.27</c:v>
                </c:pt>
                <c:pt idx="62">
                  <c:v>15.48</c:v>
                </c:pt>
                <c:pt idx="63">
                  <c:v>15.77</c:v>
                </c:pt>
                <c:pt idx="64">
                  <c:v>15.87</c:v>
                </c:pt>
                <c:pt idx="65">
                  <c:v>15.63</c:v>
                </c:pt>
                <c:pt idx="66">
                  <c:v>17.64</c:v>
                </c:pt>
                <c:pt idx="67">
                  <c:v>16.45</c:v>
                </c:pt>
                <c:pt idx="68">
                  <c:v>14.73</c:v>
                </c:pt>
                <c:pt idx="69">
                  <c:v>15.39</c:v>
                </c:pt>
                <c:pt idx="70">
                  <c:v>15.73</c:v>
                </c:pt>
                <c:pt idx="71">
                  <c:v>15.01</c:v>
                </c:pt>
                <c:pt idx="72">
                  <c:v>12.91</c:v>
                </c:pt>
                <c:pt idx="73">
                  <c:v>11.48</c:v>
                </c:pt>
                <c:pt idx="74">
                  <c:v>10.54</c:v>
                </c:pt>
                <c:pt idx="75">
                  <c:v>11.07</c:v>
                </c:pt>
                <c:pt idx="76">
                  <c:v>11.76</c:v>
                </c:pt>
                <c:pt idx="77">
                  <c:v>10.95</c:v>
                </c:pt>
                <c:pt idx="78">
                  <c:v>11.27</c:v>
                </c:pt>
                <c:pt idx="79">
                  <c:v>10.95</c:v>
                </c:pt>
                <c:pt idx="80">
                  <c:v>11.36</c:v>
                </c:pt>
                <c:pt idx="81">
                  <c:v>10.52</c:v>
                </c:pt>
                <c:pt idx="82">
                  <c:v>9.76</c:v>
                </c:pt>
                <c:pt idx="83">
                  <c:v>9.08</c:v>
                </c:pt>
                <c:pt idx="84">
                  <c:v>9.39</c:v>
                </c:pt>
                <c:pt idx="85">
                  <c:v>9.18</c:v>
                </c:pt>
                <c:pt idx="86">
                  <c:v>9.09</c:v>
                </c:pt>
                <c:pt idx="87">
                  <c:v>8.98</c:v>
                </c:pt>
                <c:pt idx="88">
                  <c:v>8.83</c:v>
                </c:pt>
                <c:pt idx="89">
                  <c:v>8.75</c:v>
                </c:pt>
                <c:pt idx="90">
                  <c:v>8.36</c:v>
                </c:pt>
                <c:pt idx="91">
                  <c:v>8.34</c:v>
                </c:pt>
                <c:pt idx="92">
                  <c:v>8.27</c:v>
                </c:pt>
                <c:pt idx="93">
                  <c:v>8.16</c:v>
                </c:pt>
                <c:pt idx="94">
                  <c:v>8.02</c:v>
                </c:pt>
                <c:pt idx="95">
                  <c:v>8.07</c:v>
                </c:pt>
                <c:pt idx="96">
                  <c:v>8.3699999999999992</c:v>
                </c:pt>
                <c:pt idx="97">
                  <c:v>8.43</c:v>
                </c:pt>
                <c:pt idx="98">
                  <c:v>8.35</c:v>
                </c:pt>
                <c:pt idx="99">
                  <c:v>8.02</c:v>
                </c:pt>
                <c:pt idx="100">
                  <c:v>7.8</c:v>
                </c:pt>
                <c:pt idx="101">
                  <c:v>7.79</c:v>
                </c:pt>
                <c:pt idx="102">
                  <c:v>7.75</c:v>
                </c:pt>
                <c:pt idx="103">
                  <c:v>7.74</c:v>
                </c:pt>
                <c:pt idx="104">
                  <c:v>8.1199999999999992</c:v>
                </c:pt>
                <c:pt idx="105">
                  <c:v>8.01</c:v>
                </c:pt>
                <c:pt idx="106">
                  <c:v>7.89</c:v>
                </c:pt>
                <c:pt idx="107">
                  <c:v>7.9</c:v>
                </c:pt>
                <c:pt idx="108">
                  <c:v>7.95</c:v>
                </c:pt>
                <c:pt idx="109">
                  <c:v>8.0299999999999994</c:v>
                </c:pt>
                <c:pt idx="110">
                  <c:v>8.18</c:v>
                </c:pt>
                <c:pt idx="111">
                  <c:v>8.0299999999999994</c:v>
                </c:pt>
                <c:pt idx="112">
                  <c:v>8.39</c:v>
                </c:pt>
                <c:pt idx="113">
                  <c:v>8.59</c:v>
                </c:pt>
                <c:pt idx="114">
                  <c:v>8.89</c:v>
                </c:pt>
                <c:pt idx="115">
                  <c:v>9.09</c:v>
                </c:pt>
                <c:pt idx="116">
                  <c:v>9.1300000000000008</c:v>
                </c:pt>
                <c:pt idx="117">
                  <c:v>10.75</c:v>
                </c:pt>
                <c:pt idx="118">
                  <c:v>13.17</c:v>
                </c:pt>
                <c:pt idx="119">
                  <c:v>12.61</c:v>
                </c:pt>
                <c:pt idx="120">
                  <c:v>12.98</c:v>
                </c:pt>
                <c:pt idx="121">
                  <c:v>12.17</c:v>
                </c:pt>
                <c:pt idx="122">
                  <c:v>13.48</c:v>
                </c:pt>
                <c:pt idx="123">
                  <c:v>12.82</c:v>
                </c:pt>
                <c:pt idx="124">
                  <c:v>12.85</c:v>
                </c:pt>
                <c:pt idx="125">
                  <c:v>13.53</c:v>
                </c:pt>
                <c:pt idx="126">
                  <c:v>14.11</c:v>
                </c:pt>
                <c:pt idx="127">
                  <c:v>14.77</c:v>
                </c:pt>
                <c:pt idx="128">
                  <c:v>15.29</c:v>
                </c:pt>
                <c:pt idx="129">
                  <c:v>15.87</c:v>
                </c:pt>
                <c:pt idx="130">
                  <c:v>16.489999999999998</c:v>
                </c:pt>
                <c:pt idx="131">
                  <c:v>15.37</c:v>
                </c:pt>
                <c:pt idx="132">
                  <c:v>14.99</c:v>
                </c:pt>
                <c:pt idx="133">
                  <c:v>15.21</c:v>
                </c:pt>
                <c:pt idx="134">
                  <c:v>16.34</c:v>
                </c:pt>
                <c:pt idx="135">
                  <c:v>17.68</c:v>
                </c:pt>
                <c:pt idx="136">
                  <c:v>18.059999999999999</c:v>
                </c:pt>
                <c:pt idx="137">
                  <c:v>18.329999999999998</c:v>
                </c:pt>
                <c:pt idx="138">
                  <c:v>17.89</c:v>
                </c:pt>
                <c:pt idx="139">
                  <c:v>16.68</c:v>
                </c:pt>
                <c:pt idx="140">
                  <c:v>17.45</c:v>
                </c:pt>
              </c:numCache>
            </c:numRef>
          </c:val>
        </c:ser>
        <c:ser>
          <c:idx val="26"/>
          <c:order val="26"/>
          <c:tx>
            <c:strRef>
              <c:f>DataTop1!$AD$5</c:f>
              <c:strCache>
                <c:ptCount val="1"/>
                <c:pt idx="0">
                  <c:v>Average</c:v>
                </c:pt>
              </c:strCache>
            </c:strRef>
          </c:tx>
          <c:spPr>
            <a:ln w="7620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DataTop1!$AD$16:$AD$157</c:f>
              <c:numCache>
                <c:formatCode>General</c:formatCode>
                <c:ptCount val="142"/>
                <c:pt idx="0">
                  <c:v>19.45</c:v>
                </c:pt>
                <c:pt idx="1">
                  <c:v>15.042840262728795</c:v>
                </c:pt>
                <c:pt idx="5">
                  <c:v>18.37</c:v>
                </c:pt>
                <c:pt idx="7">
                  <c:v>17.25</c:v>
                </c:pt>
                <c:pt idx="11">
                  <c:v>19.25</c:v>
                </c:pt>
                <c:pt idx="16">
                  <c:v>19.14</c:v>
                </c:pt>
                <c:pt idx="17">
                  <c:v>19.89</c:v>
                </c:pt>
                <c:pt idx="18">
                  <c:v>19.100000000000001</c:v>
                </c:pt>
                <c:pt idx="19">
                  <c:v>16.07</c:v>
                </c:pt>
                <c:pt idx="20">
                  <c:v>14.33</c:v>
                </c:pt>
                <c:pt idx="21">
                  <c:v>15.234999999999999</c:v>
                </c:pt>
                <c:pt idx="22">
                  <c:v>17.236666666666665</c:v>
                </c:pt>
                <c:pt idx="23">
                  <c:v>16.983333333333334</c:v>
                </c:pt>
                <c:pt idx="24">
                  <c:v>16.810000000000002</c:v>
                </c:pt>
                <c:pt idx="25">
                  <c:v>16.673333333333332</c:v>
                </c:pt>
                <c:pt idx="26">
                  <c:v>16.72</c:v>
                </c:pt>
                <c:pt idx="27">
                  <c:v>16.690000000000001</c:v>
                </c:pt>
                <c:pt idx="28">
                  <c:v>17.373333333333335</c:v>
                </c:pt>
                <c:pt idx="29">
                  <c:v>18.173333333333332</c:v>
                </c:pt>
                <c:pt idx="30">
                  <c:v>18.33666666666667</c:v>
                </c:pt>
                <c:pt idx="31">
                  <c:v>18.353333333333335</c:v>
                </c:pt>
                <c:pt idx="32">
                  <c:v>18.493333333333332</c:v>
                </c:pt>
                <c:pt idx="33">
                  <c:v>17.754041999999998</c:v>
                </c:pt>
                <c:pt idx="34">
                  <c:v>17.195</c:v>
                </c:pt>
                <c:pt idx="35">
                  <c:v>18.43</c:v>
                </c:pt>
                <c:pt idx="36">
                  <c:v>18.080000000000002</c:v>
                </c:pt>
                <c:pt idx="37">
                  <c:v>19.232246666666665</c:v>
                </c:pt>
                <c:pt idx="38">
                  <c:v>17.580000000000002</c:v>
                </c:pt>
                <c:pt idx="39">
                  <c:v>17.945</c:v>
                </c:pt>
                <c:pt idx="40">
                  <c:v>15.523333333333332</c:v>
                </c:pt>
                <c:pt idx="41">
                  <c:v>18.346666666666668</c:v>
                </c:pt>
                <c:pt idx="42">
                  <c:v>18.783333333333335</c:v>
                </c:pt>
                <c:pt idx="43">
                  <c:v>16.197499999999998</c:v>
                </c:pt>
                <c:pt idx="44">
                  <c:v>19.495999999999999</c:v>
                </c:pt>
                <c:pt idx="45">
                  <c:v>20.938571428571429</c:v>
                </c:pt>
                <c:pt idx="46">
                  <c:v>22.577142857142857</c:v>
                </c:pt>
                <c:pt idx="47">
                  <c:v>22.25714285714286</c:v>
                </c:pt>
                <c:pt idx="48">
                  <c:v>20.127500000000001</c:v>
                </c:pt>
                <c:pt idx="49">
                  <c:v>18.903333333333336</c:v>
                </c:pt>
                <c:pt idx="50">
                  <c:v>16.541444444444448</c:v>
                </c:pt>
                <c:pt idx="51">
                  <c:v>15.613818181818182</c:v>
                </c:pt>
                <c:pt idx="52">
                  <c:v>15.056050976205741</c:v>
                </c:pt>
                <c:pt idx="53">
                  <c:v>15.183832661297769</c:v>
                </c:pt>
                <c:pt idx="54">
                  <c:v>15.011041159085032</c:v>
                </c:pt>
                <c:pt idx="55">
                  <c:v>14.696671934863396</c:v>
                </c:pt>
                <c:pt idx="56">
                  <c:v>14.84653974425744</c:v>
                </c:pt>
                <c:pt idx="57">
                  <c:v>15.079415952328274</c:v>
                </c:pt>
                <c:pt idx="58">
                  <c:v>15.432952253022723</c:v>
                </c:pt>
                <c:pt idx="59">
                  <c:v>14.911977000722715</c:v>
                </c:pt>
                <c:pt idx="60">
                  <c:v>14.945966387447426</c:v>
                </c:pt>
                <c:pt idx="61">
                  <c:v>15.649675701968755</c:v>
                </c:pt>
                <c:pt idx="62">
                  <c:v>15.643323179902751</c:v>
                </c:pt>
                <c:pt idx="63">
                  <c:v>15.057034991014968</c:v>
                </c:pt>
                <c:pt idx="64">
                  <c:v>14.881260537004717</c:v>
                </c:pt>
                <c:pt idx="65">
                  <c:v>14.753812914001609</c:v>
                </c:pt>
                <c:pt idx="66">
                  <c:v>15.015182895459096</c:v>
                </c:pt>
                <c:pt idx="67">
                  <c:v>15.264992490752945</c:v>
                </c:pt>
                <c:pt idx="68">
                  <c:v>15.513265878509104</c:v>
                </c:pt>
                <c:pt idx="69">
                  <c:v>14.876437194101689</c:v>
                </c:pt>
                <c:pt idx="70">
                  <c:v>13.950437331727837</c:v>
                </c:pt>
                <c:pt idx="71">
                  <c:v>14.311827101229026</c:v>
                </c:pt>
                <c:pt idx="72">
                  <c:v>13.544625</c:v>
                </c:pt>
                <c:pt idx="73">
                  <c:v>12.313676758868526</c:v>
                </c:pt>
                <c:pt idx="74">
                  <c:v>12.032528943858141</c:v>
                </c:pt>
                <c:pt idx="75">
                  <c:v>11.147817514372692</c:v>
                </c:pt>
                <c:pt idx="76">
                  <c:v>12.297636363636364</c:v>
                </c:pt>
                <c:pt idx="77">
                  <c:v>11.391080722184098</c:v>
                </c:pt>
                <c:pt idx="78">
                  <c:v>11.249200300270875</c:v>
                </c:pt>
                <c:pt idx="79">
                  <c:v>10.708121244337534</c:v>
                </c:pt>
                <c:pt idx="80">
                  <c:v>11.042596190497852</c:v>
                </c:pt>
                <c:pt idx="81">
                  <c:v>9.9365714285714279</c:v>
                </c:pt>
                <c:pt idx="82">
                  <c:v>9.8249999999999975</c:v>
                </c:pt>
                <c:pt idx="83">
                  <c:v>9.8147322721221872</c:v>
                </c:pt>
                <c:pt idx="84">
                  <c:v>10.063862282346481</c:v>
                </c:pt>
                <c:pt idx="85">
                  <c:v>9.3950127066166278</c:v>
                </c:pt>
                <c:pt idx="86">
                  <c:v>10.0363928571595</c:v>
                </c:pt>
                <c:pt idx="87">
                  <c:v>9.6085955429116456</c:v>
                </c:pt>
                <c:pt idx="88">
                  <c:v>9.6772210317696121</c:v>
                </c:pt>
                <c:pt idx="89">
                  <c:v>9.9080713259014246</c:v>
                </c:pt>
                <c:pt idx="90">
                  <c:v>8.9865930052509491</c:v>
                </c:pt>
                <c:pt idx="91">
                  <c:v>9.9938111713908047</c:v>
                </c:pt>
                <c:pt idx="92">
                  <c:v>8.8763410538503731</c:v>
                </c:pt>
                <c:pt idx="93">
                  <c:v>9.1568000000000005</c:v>
                </c:pt>
                <c:pt idx="94">
                  <c:v>9.0778560840414251</c:v>
                </c:pt>
                <c:pt idx="95">
                  <c:v>9.107782667133522</c:v>
                </c:pt>
                <c:pt idx="96">
                  <c:v>8.3322212292841229</c:v>
                </c:pt>
                <c:pt idx="97">
                  <c:v>8.7645591173696342</c:v>
                </c:pt>
                <c:pt idx="98">
                  <c:v>8.3910444047336412</c:v>
                </c:pt>
                <c:pt idx="99">
                  <c:v>8.5505714285714269</c:v>
                </c:pt>
                <c:pt idx="100">
                  <c:v>8.5728829700192559</c:v>
                </c:pt>
                <c:pt idx="101">
                  <c:v>8.7486446365734984</c:v>
                </c:pt>
                <c:pt idx="102">
                  <c:v>7.969142857142856</c:v>
                </c:pt>
                <c:pt idx="103">
                  <c:v>7.6522317209684587</c:v>
                </c:pt>
                <c:pt idx="104">
                  <c:v>7.8345000000000011</c:v>
                </c:pt>
                <c:pt idx="105">
                  <c:v>7.4637368421052637</c:v>
                </c:pt>
                <c:pt idx="106">
                  <c:v>6.9992941176470591</c:v>
                </c:pt>
                <c:pt idx="107">
                  <c:v>6.8091000000000008</c:v>
                </c:pt>
                <c:pt idx="108">
                  <c:v>6.6423333333333332</c:v>
                </c:pt>
                <c:pt idx="109">
                  <c:v>6.7592105263157904</c:v>
                </c:pt>
                <c:pt idx="110">
                  <c:v>6.7405555555555559</c:v>
                </c:pt>
                <c:pt idx="111">
                  <c:v>6.4904761904761896</c:v>
                </c:pt>
                <c:pt idx="112">
                  <c:v>6.5349999999999993</c:v>
                </c:pt>
                <c:pt idx="113">
                  <c:v>6.8445000000000018</c:v>
                </c:pt>
                <c:pt idx="114">
                  <c:v>6.6516666666666664</c:v>
                </c:pt>
                <c:pt idx="115">
                  <c:v>6.8705000000000016</c:v>
                </c:pt>
                <c:pt idx="116">
                  <c:v>6.7619999999999987</c:v>
                </c:pt>
                <c:pt idx="117">
                  <c:v>7.0623809523809529</c:v>
                </c:pt>
                <c:pt idx="118">
                  <c:v>7.264736842105262</c:v>
                </c:pt>
                <c:pt idx="119">
                  <c:v>7.339545454545453</c:v>
                </c:pt>
                <c:pt idx="120">
                  <c:v>7.3617054159747148</c:v>
                </c:pt>
                <c:pt idx="121">
                  <c:v>7.3710510526597721</c:v>
                </c:pt>
                <c:pt idx="122">
                  <c:v>7.5639678845020626</c:v>
                </c:pt>
                <c:pt idx="123">
                  <c:v>8.257005499901787</c:v>
                </c:pt>
                <c:pt idx="124">
                  <c:v>8.1765476891994275</c:v>
                </c:pt>
                <c:pt idx="125">
                  <c:v>8.3378827086162293</c:v>
                </c:pt>
                <c:pt idx="126">
                  <c:v>8.6058536454706154</c:v>
                </c:pt>
                <c:pt idx="127">
                  <c:v>9.0363695291155501</c:v>
                </c:pt>
                <c:pt idx="128">
                  <c:v>9.3484836770771942</c:v>
                </c:pt>
                <c:pt idx="129">
                  <c:v>9.9994476185596071</c:v>
                </c:pt>
                <c:pt idx="130">
                  <c:v>10.136981839610005</c:v>
                </c:pt>
                <c:pt idx="131">
                  <c:v>9.8232440555769625</c:v>
                </c:pt>
                <c:pt idx="132">
                  <c:v>9.9182169514830107</c:v>
                </c:pt>
                <c:pt idx="133">
                  <c:v>10.179102828520922</c:v>
                </c:pt>
                <c:pt idx="134">
                  <c:v>10.474707301006342</c:v>
                </c:pt>
                <c:pt idx="135">
                  <c:v>10.789335577211343</c:v>
                </c:pt>
                <c:pt idx="136">
                  <c:v>10.853890100176784</c:v>
                </c:pt>
                <c:pt idx="137">
                  <c:v>11.06560813199764</c:v>
                </c:pt>
                <c:pt idx="138">
                  <c:v>10.621431008280869</c:v>
                </c:pt>
                <c:pt idx="139">
                  <c:v>10.756004367569066</c:v>
                </c:pt>
                <c:pt idx="140">
                  <c:v>11.33090909090909</c:v>
                </c:pt>
              </c:numCache>
            </c:numRef>
          </c:val>
        </c:ser>
        <c:dLbls/>
        <c:marker val="1"/>
        <c:axId val="71172480"/>
        <c:axId val="71174016"/>
      </c:lineChart>
      <c:catAx>
        <c:axId val="71172480"/>
        <c:scaling>
          <c:orientation val="minMax"/>
        </c:scaling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2000"/>
            </a:pPr>
            <a:endParaRPr lang="sv-SE"/>
          </a:p>
        </c:txPr>
        <c:crossAx val="71174016"/>
        <c:crosses val="autoZero"/>
        <c:auto val="1"/>
        <c:lblAlgn val="ctr"/>
        <c:lblOffset val="100"/>
        <c:tickLblSkip val="20"/>
        <c:tickMarkSkip val="5"/>
      </c:catAx>
      <c:valAx>
        <c:axId val="71174016"/>
        <c:scaling>
          <c:orientation val="minMax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000" b="0"/>
                </a:pPr>
                <a:r>
                  <a:rPr lang="en-US" sz="2000" b="0"/>
                  <a:t>Share of total income (%)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sz="2000"/>
            </a:pPr>
            <a:endParaRPr lang="sv-SE"/>
          </a:p>
        </c:txPr>
        <c:crossAx val="71172480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7.3902761310137594E-2"/>
          <c:y val="0.76438323781882345"/>
          <c:w val="0.86124176696192845"/>
          <c:h val="0.2356167724066115"/>
        </c:manualLayout>
      </c:layout>
      <c:spPr>
        <a:ln>
          <a:solidFill>
            <a:sysClr val="windowText" lastClr="000000"/>
          </a:solidFill>
        </a:ln>
      </c:spPr>
      <c:txPr>
        <a:bodyPr/>
        <a:lstStyle/>
        <a:p>
          <a:pPr>
            <a:defRPr sz="1400"/>
          </a:pPr>
          <a:endParaRPr lang="sv-SE"/>
        </a:p>
      </c:txPr>
    </c:legend>
    <c:plotVisOnly val="1"/>
    <c:dispBlanksAs val="span"/>
  </c:chart>
  <c:spPr>
    <a:ln>
      <a:noFill/>
    </a:ln>
  </c:spPr>
  <c:txPr>
    <a:bodyPr/>
    <a:lstStyle/>
    <a:p>
      <a:pPr>
        <a:defRPr sz="1600"/>
      </a:pPr>
      <a:endParaRPr lang="sv-SE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8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68"/>
  <sheetViews>
    <sheetView zoomScale="80" workbookViewId="0">
      <pane xSplit="1" ySplit="5" topLeftCell="B142" activePane="bottomRight" state="frozen"/>
      <selection pane="topRight" activeCell="B1" sqref="B1"/>
      <selection pane="bottomLeft" activeCell="A2" sqref="A2"/>
      <selection pane="bottomRight" activeCell="A45" sqref="A45:AD157"/>
    </sheetView>
  </sheetViews>
  <sheetFormatPr defaultRowHeight="12.75"/>
  <sheetData>
    <row r="1" spans="1:30" ht="15.75">
      <c r="B1" s="1" t="s">
        <v>0</v>
      </c>
    </row>
    <row r="2" spans="1:30">
      <c r="D2" s="2" t="s">
        <v>1</v>
      </c>
      <c r="E2" s="2"/>
      <c r="F2" s="2"/>
      <c r="G2" s="2" t="s">
        <v>2</v>
      </c>
      <c r="H2" s="2" t="s">
        <v>3</v>
      </c>
      <c r="J2" s="2" t="s">
        <v>4</v>
      </c>
      <c r="V2" s="2" t="s">
        <v>5</v>
      </c>
      <c r="W2" s="2"/>
      <c r="Z2" s="2" t="s">
        <v>5</v>
      </c>
    </row>
    <row r="4" spans="1:30">
      <c r="B4" t="s">
        <v>6</v>
      </c>
      <c r="C4" t="s">
        <v>7</v>
      </c>
      <c r="D4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t="s">
        <v>13</v>
      </c>
      <c r="J4" s="2" t="s">
        <v>14</v>
      </c>
      <c r="K4" t="s">
        <v>15</v>
      </c>
      <c r="L4" s="2" t="s">
        <v>16</v>
      </c>
      <c r="M4" s="2" t="s">
        <v>17</v>
      </c>
      <c r="N4" s="2" t="s">
        <v>18</v>
      </c>
      <c r="O4" t="s">
        <v>19</v>
      </c>
      <c r="P4" s="2" t="s">
        <v>20</v>
      </c>
      <c r="Q4" t="s">
        <v>21</v>
      </c>
      <c r="R4" t="s">
        <v>22</v>
      </c>
      <c r="S4" t="s">
        <v>23</v>
      </c>
      <c r="T4" s="2" t="s">
        <v>24</v>
      </c>
      <c r="U4" s="2" t="s">
        <v>25</v>
      </c>
      <c r="V4" s="2" t="s">
        <v>26</v>
      </c>
      <c r="W4" s="2" t="s">
        <v>27</v>
      </c>
      <c r="X4" t="s">
        <v>28</v>
      </c>
      <c r="Y4" t="s">
        <v>29</v>
      </c>
      <c r="Z4" t="s">
        <v>30</v>
      </c>
      <c r="AA4" t="s">
        <v>31</v>
      </c>
      <c r="AD4" t="s">
        <v>32</v>
      </c>
    </row>
    <row r="5" spans="1:30">
      <c r="A5" t="s">
        <v>33</v>
      </c>
      <c r="B5" t="s">
        <v>34</v>
      </c>
      <c r="C5" t="s">
        <v>35</v>
      </c>
      <c r="D5" t="s">
        <v>36</v>
      </c>
      <c r="E5" s="2" t="s">
        <v>37</v>
      </c>
      <c r="F5" s="2" t="s">
        <v>38</v>
      </c>
      <c r="G5" s="2" t="s">
        <v>39</v>
      </c>
      <c r="H5" t="s">
        <v>40</v>
      </c>
      <c r="I5" t="s">
        <v>41</v>
      </c>
      <c r="J5" s="2" t="s">
        <v>42</v>
      </c>
      <c r="K5" t="s">
        <v>43</v>
      </c>
      <c r="L5" s="2" t="s">
        <v>44</v>
      </c>
      <c r="M5" s="2" t="s">
        <v>45</v>
      </c>
      <c r="N5" s="2" t="s">
        <v>46</v>
      </c>
      <c r="O5" t="s">
        <v>47</v>
      </c>
      <c r="P5" s="2" t="s">
        <v>48</v>
      </c>
      <c r="Q5" t="s">
        <v>49</v>
      </c>
      <c r="R5" t="s">
        <v>50</v>
      </c>
      <c r="S5" t="s">
        <v>51</v>
      </c>
      <c r="T5" s="2" t="s">
        <v>52</v>
      </c>
      <c r="U5" s="2" t="s">
        <v>53</v>
      </c>
      <c r="V5" s="2" t="s">
        <v>54</v>
      </c>
      <c r="W5" s="2" t="s">
        <v>55</v>
      </c>
      <c r="X5" t="s">
        <v>56</v>
      </c>
      <c r="Y5" t="s">
        <v>57</v>
      </c>
      <c r="Z5" t="s">
        <v>58</v>
      </c>
      <c r="AA5" t="s">
        <v>59</v>
      </c>
      <c r="AD5" t="s">
        <v>60</v>
      </c>
    </row>
    <row r="6" spans="1:30">
      <c r="A6">
        <v>1860</v>
      </c>
      <c r="E6" s="2"/>
      <c r="F6" s="2"/>
      <c r="G6" s="2"/>
      <c r="J6" s="2"/>
      <c r="L6" s="2"/>
      <c r="M6" s="2"/>
      <c r="N6" s="2"/>
      <c r="P6" s="2"/>
      <c r="T6" s="2"/>
      <c r="U6" s="2"/>
      <c r="V6" s="2"/>
      <c r="W6" s="2"/>
    </row>
    <row r="7" spans="1:30">
      <c r="A7">
        <v>1861</v>
      </c>
      <c r="E7" s="2"/>
      <c r="F7" s="2"/>
      <c r="G7" s="2"/>
      <c r="J7" s="2"/>
      <c r="L7" s="2"/>
      <c r="M7" s="2"/>
      <c r="N7" s="2"/>
      <c r="P7" s="2"/>
      <c r="T7" s="2"/>
      <c r="U7" s="2"/>
      <c r="V7" s="2"/>
      <c r="W7" s="2"/>
    </row>
    <row r="8" spans="1:30">
      <c r="A8">
        <v>1862</v>
      </c>
      <c r="E8" s="2"/>
      <c r="F8" s="2"/>
      <c r="G8" s="2"/>
      <c r="J8" s="2"/>
      <c r="L8" s="2"/>
      <c r="M8" s="2"/>
      <c r="N8" s="2"/>
      <c r="P8" s="2"/>
      <c r="T8" s="2"/>
      <c r="U8" s="2"/>
      <c r="V8" s="2"/>
      <c r="W8" s="2"/>
    </row>
    <row r="9" spans="1:30">
      <c r="A9">
        <v>1863</v>
      </c>
      <c r="E9" s="2"/>
      <c r="F9" s="2"/>
      <c r="G9" s="2"/>
      <c r="J9" s="2"/>
      <c r="L9" s="2"/>
      <c r="M9" s="2"/>
      <c r="N9" s="2"/>
      <c r="P9" s="2"/>
      <c r="T9" s="2"/>
      <c r="U9" s="2"/>
      <c r="V9" s="2"/>
      <c r="W9" s="2"/>
    </row>
    <row r="10" spans="1:30">
      <c r="A10">
        <v>1864</v>
      </c>
      <c r="E10" s="2"/>
      <c r="F10" s="2"/>
      <c r="G10" s="2"/>
      <c r="J10" s="2"/>
      <c r="L10" s="2"/>
      <c r="M10" s="2"/>
      <c r="N10" s="2"/>
      <c r="P10" s="2"/>
      <c r="T10" s="2"/>
      <c r="U10" s="2"/>
      <c r="V10" s="2"/>
      <c r="W10" s="2"/>
    </row>
    <row r="11" spans="1:30">
      <c r="A11">
        <v>1865</v>
      </c>
      <c r="E11" s="2"/>
      <c r="F11" s="2"/>
      <c r="G11" s="2"/>
      <c r="H11">
        <v>17.814964332880109</v>
      </c>
      <c r="J11" s="2"/>
      <c r="L11" s="2"/>
      <c r="M11" s="2"/>
      <c r="N11" s="2"/>
      <c r="P11" s="2"/>
      <c r="T11" s="2"/>
      <c r="U11" s="2"/>
      <c r="V11" s="2"/>
      <c r="W11" s="2"/>
      <c r="AD11">
        <f t="shared" ref="AD11:AD74" si="0">AVERAGE(B11:AA11)</f>
        <v>17.814964332880109</v>
      </c>
    </row>
    <row r="12" spans="1:30">
      <c r="A12">
        <v>1866</v>
      </c>
      <c r="E12" s="2"/>
      <c r="F12" s="2"/>
      <c r="G12" s="2"/>
      <c r="J12" s="2"/>
      <c r="L12" s="2"/>
      <c r="M12" s="2"/>
      <c r="N12" s="2"/>
      <c r="P12" s="2"/>
      <c r="T12" s="2"/>
      <c r="U12" s="2"/>
      <c r="V12" s="2"/>
      <c r="W12" s="2"/>
    </row>
    <row r="13" spans="1:30">
      <c r="A13">
        <v>1867</v>
      </c>
      <c r="E13" s="2"/>
      <c r="F13" s="2"/>
      <c r="G13" s="2"/>
      <c r="J13" s="2"/>
      <c r="L13" s="2"/>
      <c r="M13" s="2"/>
      <c r="N13" s="2"/>
      <c r="P13" s="2"/>
      <c r="T13" s="2"/>
      <c r="U13" s="2"/>
      <c r="V13" s="2"/>
      <c r="W13" s="2"/>
    </row>
    <row r="14" spans="1:30">
      <c r="A14">
        <v>1868</v>
      </c>
      <c r="E14" s="2"/>
      <c r="F14" s="2"/>
      <c r="G14" s="2"/>
      <c r="J14" s="2"/>
      <c r="L14" s="2"/>
      <c r="M14" s="2"/>
      <c r="N14" s="2"/>
      <c r="P14" s="2"/>
      <c r="T14" s="2"/>
      <c r="U14" s="2"/>
      <c r="V14" s="2"/>
      <c r="W14" s="2"/>
    </row>
    <row r="15" spans="1:30">
      <c r="A15">
        <v>1869</v>
      </c>
      <c r="E15" s="2"/>
      <c r="F15" s="2"/>
      <c r="G15" s="2"/>
      <c r="J15" s="2"/>
      <c r="L15" s="2"/>
      <c r="M15" s="2"/>
      <c r="N15" s="2"/>
      <c r="P15" s="2"/>
      <c r="T15" s="2"/>
      <c r="U15" s="2"/>
      <c r="V15" s="2"/>
      <c r="W15" s="2"/>
    </row>
    <row r="16" spans="1:30">
      <c r="A16">
        <v>1870</v>
      </c>
      <c r="G16" s="3">
        <v>19.45</v>
      </c>
      <c r="AD16">
        <f t="shared" si="0"/>
        <v>19.45</v>
      </c>
    </row>
    <row r="17" spans="1:30">
      <c r="A17">
        <v>1871</v>
      </c>
      <c r="G17" s="3"/>
      <c r="H17">
        <v>15.042840262728795</v>
      </c>
      <c r="AD17">
        <f t="shared" si="0"/>
        <v>15.042840262728795</v>
      </c>
    </row>
    <row r="18" spans="1:30">
      <c r="A18">
        <v>1872</v>
      </c>
      <c r="G18" s="3"/>
    </row>
    <row r="19" spans="1:30">
      <c r="A19">
        <v>1873</v>
      </c>
      <c r="G19" s="3"/>
    </row>
    <row r="20" spans="1:30">
      <c r="A20">
        <v>1874</v>
      </c>
      <c r="G20" s="3"/>
    </row>
    <row r="21" spans="1:30">
      <c r="A21">
        <v>1875</v>
      </c>
      <c r="G21" s="3"/>
      <c r="S21" s="3">
        <v>18.37</v>
      </c>
      <c r="T21" s="3"/>
      <c r="U21" s="3"/>
      <c r="V21" s="3"/>
      <c r="W21" s="3"/>
      <c r="AD21">
        <f t="shared" si="0"/>
        <v>18.37</v>
      </c>
    </row>
    <row r="22" spans="1:30">
      <c r="A22">
        <v>1876</v>
      </c>
      <c r="G22" s="3"/>
      <c r="S22" s="3"/>
      <c r="T22" s="3"/>
      <c r="U22" s="3"/>
      <c r="V22" s="3"/>
      <c r="W22" s="3"/>
    </row>
    <row r="23" spans="1:30">
      <c r="A23">
        <v>1877</v>
      </c>
      <c r="G23" s="3"/>
      <c r="H23">
        <v>17.25</v>
      </c>
      <c r="S23" s="3"/>
      <c r="T23" s="3"/>
      <c r="U23" s="3"/>
      <c r="V23" s="3"/>
      <c r="W23" s="3"/>
      <c r="AD23">
        <f t="shared" si="0"/>
        <v>17.25</v>
      </c>
    </row>
    <row r="24" spans="1:30">
      <c r="A24">
        <v>1878</v>
      </c>
      <c r="G24" s="3"/>
      <c r="S24" s="3"/>
      <c r="T24" s="3"/>
      <c r="U24" s="3"/>
      <c r="V24" s="3"/>
      <c r="W24" s="3"/>
    </row>
    <row r="25" spans="1:30">
      <c r="A25">
        <v>1879</v>
      </c>
      <c r="G25" s="3"/>
      <c r="S25" s="3"/>
      <c r="T25" s="3"/>
      <c r="U25" s="3"/>
      <c r="V25" s="3"/>
      <c r="W25" s="3"/>
    </row>
    <row r="26" spans="1:30">
      <c r="A26">
        <v>1880</v>
      </c>
      <c r="G26" s="3"/>
      <c r="S26" s="3"/>
      <c r="T26" s="3"/>
      <c r="U26" s="3"/>
      <c r="V26" s="3"/>
      <c r="W26" s="3"/>
    </row>
    <row r="27" spans="1:30">
      <c r="A27">
        <v>1881</v>
      </c>
      <c r="G27" s="3"/>
      <c r="H27">
        <v>19.25</v>
      </c>
      <c r="S27" s="3"/>
      <c r="T27" s="3"/>
      <c r="U27" s="3"/>
      <c r="V27" s="3"/>
      <c r="W27" s="3"/>
      <c r="AD27">
        <f t="shared" si="0"/>
        <v>19.25</v>
      </c>
    </row>
    <row r="28" spans="1:30">
      <c r="A28">
        <v>1882</v>
      </c>
      <c r="G28" s="3"/>
      <c r="S28" s="3"/>
      <c r="T28" s="3"/>
      <c r="U28" s="3"/>
      <c r="V28" s="3"/>
      <c r="W28" s="3"/>
    </row>
    <row r="29" spans="1:30">
      <c r="A29">
        <v>1883</v>
      </c>
      <c r="G29" s="3"/>
      <c r="S29" s="3"/>
      <c r="T29" s="3"/>
      <c r="U29" s="3"/>
      <c r="V29" s="3"/>
      <c r="W29" s="3"/>
    </row>
    <row r="30" spans="1:30">
      <c r="A30">
        <v>1884</v>
      </c>
      <c r="G30" s="3"/>
      <c r="S30" s="3"/>
      <c r="T30" s="3"/>
      <c r="U30" s="3"/>
      <c r="V30" s="3"/>
      <c r="W30" s="3"/>
    </row>
    <row r="31" spans="1:30">
      <c r="A31">
        <v>1885</v>
      </c>
      <c r="G31" s="3"/>
      <c r="S31" s="3"/>
      <c r="T31" s="3"/>
      <c r="U31" s="3"/>
      <c r="V31" s="3"/>
      <c r="W31" s="3"/>
    </row>
    <row r="32" spans="1:30">
      <c r="A32">
        <v>1886</v>
      </c>
      <c r="G32" s="3"/>
      <c r="O32" s="3">
        <v>19.14</v>
      </c>
      <c r="P32" s="3"/>
      <c r="S32" s="3"/>
      <c r="T32" s="3"/>
      <c r="U32" s="3"/>
      <c r="V32" s="3"/>
      <c r="W32" s="3"/>
      <c r="AD32">
        <f t="shared" si="0"/>
        <v>19.14</v>
      </c>
    </row>
    <row r="33" spans="1:30">
      <c r="A33">
        <v>1887</v>
      </c>
      <c r="G33" s="3"/>
      <c r="O33" s="3">
        <v>19.89</v>
      </c>
      <c r="P33" s="3"/>
      <c r="S33" s="3"/>
      <c r="T33" s="3"/>
      <c r="U33" s="3"/>
      <c r="V33" s="3"/>
      <c r="W33" s="3"/>
      <c r="AD33">
        <f t="shared" si="0"/>
        <v>19.89</v>
      </c>
    </row>
    <row r="34" spans="1:30">
      <c r="A34">
        <v>1888</v>
      </c>
      <c r="G34" s="3"/>
      <c r="O34" s="3">
        <v>17.670000000000002</v>
      </c>
      <c r="P34" s="3"/>
      <c r="S34" s="3">
        <v>20.53</v>
      </c>
      <c r="T34" s="3"/>
      <c r="U34" s="3"/>
      <c r="V34" s="3"/>
      <c r="W34" s="3"/>
      <c r="AD34">
        <f t="shared" si="0"/>
        <v>19.100000000000001</v>
      </c>
    </row>
    <row r="35" spans="1:30">
      <c r="A35">
        <v>1889</v>
      </c>
      <c r="G35" s="3"/>
      <c r="O35" s="3">
        <v>16.07</v>
      </c>
      <c r="P35" s="3"/>
      <c r="S35" s="3"/>
      <c r="T35" s="3"/>
      <c r="U35" s="3"/>
      <c r="V35" s="3"/>
      <c r="W35" s="3"/>
      <c r="AD35">
        <f t="shared" si="0"/>
        <v>16.07</v>
      </c>
    </row>
    <row r="36" spans="1:30">
      <c r="A36">
        <v>1890</v>
      </c>
      <c r="G36" s="3"/>
      <c r="O36" s="3">
        <v>14.33</v>
      </c>
      <c r="P36" s="3"/>
      <c r="S36" s="3"/>
      <c r="T36" s="3"/>
      <c r="U36" s="3"/>
      <c r="V36" s="3"/>
      <c r="W36" s="3"/>
      <c r="AD36">
        <f t="shared" si="0"/>
        <v>14.33</v>
      </c>
    </row>
    <row r="37" spans="1:30">
      <c r="A37">
        <v>1891</v>
      </c>
      <c r="G37" s="3"/>
      <c r="J37" s="3">
        <v>17.28</v>
      </c>
      <c r="O37" s="3">
        <v>13.19</v>
      </c>
      <c r="P37" s="3"/>
      <c r="S37" s="3"/>
      <c r="T37" s="3"/>
      <c r="U37" s="3"/>
      <c r="V37" s="3"/>
      <c r="W37" s="3"/>
      <c r="AD37">
        <f t="shared" si="0"/>
        <v>15.234999999999999</v>
      </c>
    </row>
    <row r="38" spans="1:30">
      <c r="A38">
        <v>1892</v>
      </c>
      <c r="G38" s="3"/>
      <c r="J38" s="3">
        <v>16.809999999999999</v>
      </c>
      <c r="O38" s="3">
        <v>14.45</v>
      </c>
      <c r="P38" s="3"/>
      <c r="S38" s="3">
        <v>20.45</v>
      </c>
      <c r="T38" s="3"/>
      <c r="U38" s="3"/>
      <c r="V38" s="3"/>
      <c r="W38" s="3"/>
      <c r="AD38">
        <f t="shared" si="0"/>
        <v>17.236666666666665</v>
      </c>
    </row>
    <row r="39" spans="1:30">
      <c r="A39">
        <v>1893</v>
      </c>
      <c r="G39" s="3"/>
      <c r="J39" s="3">
        <v>16.59</v>
      </c>
      <c r="O39" s="3">
        <v>14.27</v>
      </c>
      <c r="P39" s="3"/>
      <c r="S39" s="3">
        <v>20.09</v>
      </c>
      <c r="T39" s="3"/>
      <c r="U39" s="3"/>
      <c r="V39" s="3"/>
      <c r="W39" s="3"/>
      <c r="AD39">
        <f t="shared" si="0"/>
        <v>16.983333333333334</v>
      </c>
    </row>
    <row r="40" spans="1:30">
      <c r="A40">
        <v>1894</v>
      </c>
      <c r="G40" s="3"/>
      <c r="J40" s="3">
        <v>16.59</v>
      </c>
      <c r="O40" s="3">
        <v>13.4</v>
      </c>
      <c r="P40" s="3"/>
      <c r="S40" s="3">
        <v>20.440000000000001</v>
      </c>
      <c r="T40" s="3"/>
      <c r="U40" s="3"/>
      <c r="V40" s="3"/>
      <c r="W40" s="3"/>
      <c r="AD40">
        <f t="shared" si="0"/>
        <v>16.810000000000002</v>
      </c>
    </row>
    <row r="41" spans="1:30">
      <c r="A41">
        <v>1895</v>
      </c>
      <c r="G41" s="3"/>
      <c r="J41" s="3">
        <v>16.77</v>
      </c>
      <c r="O41" s="3">
        <v>12.82</v>
      </c>
      <c r="P41" s="3"/>
      <c r="S41" s="3">
        <v>20.43</v>
      </c>
      <c r="T41" s="3"/>
      <c r="U41" s="3"/>
      <c r="V41" s="3"/>
      <c r="W41" s="3"/>
      <c r="AD41">
        <f t="shared" si="0"/>
        <v>16.673333333333332</v>
      </c>
    </row>
    <row r="42" spans="1:30">
      <c r="A42">
        <v>1896</v>
      </c>
      <c r="G42" s="3"/>
      <c r="J42" s="3">
        <v>17.16</v>
      </c>
      <c r="O42" s="3">
        <v>13.23</v>
      </c>
      <c r="P42" s="3"/>
      <c r="S42" s="3">
        <v>19.77</v>
      </c>
      <c r="T42" s="3"/>
      <c r="U42" s="3"/>
      <c r="V42" s="3"/>
      <c r="W42" s="3"/>
      <c r="AD42">
        <f t="shared" si="0"/>
        <v>16.72</v>
      </c>
    </row>
    <row r="43" spans="1:30">
      <c r="A43">
        <v>1897</v>
      </c>
      <c r="G43" s="3"/>
      <c r="J43" s="3">
        <v>17.64</v>
      </c>
      <c r="O43" s="3">
        <v>12.16</v>
      </c>
      <c r="P43" s="3"/>
      <c r="S43" s="3">
        <v>20.27</v>
      </c>
      <c r="T43" s="3"/>
      <c r="U43" s="3"/>
      <c r="V43" s="3"/>
      <c r="W43" s="3"/>
      <c r="AD43">
        <f t="shared" si="0"/>
        <v>16.690000000000001</v>
      </c>
    </row>
    <row r="44" spans="1:30">
      <c r="A44">
        <v>1898</v>
      </c>
      <c r="G44" s="3"/>
      <c r="J44" s="3">
        <v>18.11</v>
      </c>
      <c r="O44" s="3">
        <v>13.57</v>
      </c>
      <c r="P44" s="3"/>
      <c r="S44" s="3">
        <v>20.440000000000001</v>
      </c>
      <c r="T44" s="3"/>
      <c r="U44" s="3"/>
      <c r="V44" s="3"/>
      <c r="W44" s="3"/>
      <c r="AD44">
        <f t="shared" si="0"/>
        <v>17.373333333333335</v>
      </c>
    </row>
    <row r="45" spans="1:30">
      <c r="A45">
        <v>1899</v>
      </c>
      <c r="G45" s="3"/>
      <c r="J45" s="3">
        <v>18.489999999999998</v>
      </c>
      <c r="O45" s="3">
        <v>15.72</v>
      </c>
      <c r="P45" s="3"/>
      <c r="S45" s="3">
        <v>20.309999999999999</v>
      </c>
      <c r="T45" s="3"/>
      <c r="U45" s="3"/>
      <c r="V45" s="3"/>
      <c r="W45" s="3"/>
      <c r="AD45">
        <f t="shared" si="0"/>
        <v>18.173333333333332</v>
      </c>
    </row>
    <row r="46" spans="1:30">
      <c r="A46">
        <v>1900</v>
      </c>
      <c r="G46" s="3"/>
      <c r="J46" s="3">
        <v>18.63</v>
      </c>
      <c r="O46" s="3">
        <v>16.260000000000002</v>
      </c>
      <c r="P46" s="3"/>
      <c r="S46" s="3">
        <v>20.12</v>
      </c>
      <c r="T46" s="3"/>
      <c r="U46" s="3"/>
      <c r="V46" s="3"/>
      <c r="W46" s="3"/>
      <c r="AD46">
        <f t="shared" si="0"/>
        <v>18.33666666666667</v>
      </c>
    </row>
    <row r="47" spans="1:30">
      <c r="A47">
        <v>1901</v>
      </c>
      <c r="G47" s="3"/>
      <c r="J47" s="3">
        <v>18.29</v>
      </c>
      <c r="O47" s="3">
        <v>16.93</v>
      </c>
      <c r="P47" s="3"/>
      <c r="S47" s="3">
        <v>19.84</v>
      </c>
      <c r="T47" s="3"/>
      <c r="U47" s="3"/>
      <c r="V47" s="3"/>
      <c r="W47" s="3"/>
      <c r="AD47">
        <f t="shared" si="0"/>
        <v>18.353333333333335</v>
      </c>
    </row>
    <row r="48" spans="1:30">
      <c r="A48">
        <v>1902</v>
      </c>
      <c r="G48" s="3"/>
      <c r="J48" s="3">
        <v>17.78</v>
      </c>
      <c r="O48" s="3">
        <v>17.989999999999998</v>
      </c>
      <c r="P48" s="3"/>
      <c r="S48" s="3">
        <v>19.71</v>
      </c>
      <c r="T48" s="3"/>
      <c r="U48" s="3"/>
      <c r="V48" s="3"/>
      <c r="W48" s="3"/>
      <c r="AD48">
        <f t="shared" si="0"/>
        <v>18.493333333333332</v>
      </c>
    </row>
    <row r="49" spans="1:30">
      <c r="A49">
        <v>1903</v>
      </c>
      <c r="G49" s="3">
        <v>16.21</v>
      </c>
      <c r="J49" s="3">
        <v>17.63</v>
      </c>
      <c r="O49" s="3">
        <v>17.55</v>
      </c>
      <c r="P49" s="3"/>
      <c r="S49" s="3">
        <v>19.46</v>
      </c>
      <c r="T49" s="3"/>
      <c r="U49" s="3"/>
      <c r="V49" s="3"/>
      <c r="W49" s="3"/>
      <c r="X49" s="4">
        <v>17.920210000000001</v>
      </c>
      <c r="AD49">
        <f t="shared" si="0"/>
        <v>17.754041999999998</v>
      </c>
    </row>
    <row r="50" spans="1:30">
      <c r="A50">
        <v>1904</v>
      </c>
      <c r="G50" s="3"/>
      <c r="J50" s="3">
        <v>17.809999999999999</v>
      </c>
      <c r="O50" s="3">
        <v>16.579999999999998</v>
      </c>
      <c r="P50" s="3"/>
      <c r="S50" s="3"/>
      <c r="T50" s="3"/>
      <c r="U50" s="3"/>
      <c r="V50" s="3"/>
      <c r="W50" s="3"/>
      <c r="X50" s="4"/>
      <c r="AD50">
        <f t="shared" si="0"/>
        <v>17.195</v>
      </c>
    </row>
    <row r="51" spans="1:30">
      <c r="A51">
        <v>1905</v>
      </c>
      <c r="G51" s="3"/>
      <c r="I51" s="5">
        <v>19</v>
      </c>
      <c r="J51" s="3">
        <v>18.22</v>
      </c>
      <c r="O51" s="3">
        <v>18.07</v>
      </c>
      <c r="P51" s="3"/>
      <c r="S51" s="3"/>
      <c r="T51" s="3"/>
      <c r="U51" s="3"/>
      <c r="V51" s="3"/>
      <c r="W51" s="3"/>
      <c r="X51" s="4"/>
      <c r="AD51">
        <f t="shared" si="0"/>
        <v>18.43</v>
      </c>
    </row>
    <row r="52" spans="1:30">
      <c r="A52">
        <v>1906</v>
      </c>
      <c r="G52" s="3"/>
      <c r="J52" s="3">
        <v>18.14</v>
      </c>
      <c r="O52" s="3">
        <v>18.12</v>
      </c>
      <c r="P52" s="3"/>
      <c r="S52" s="3">
        <v>17.98</v>
      </c>
      <c r="T52" s="3"/>
      <c r="U52" s="3"/>
      <c r="V52" s="3"/>
      <c r="W52" s="3"/>
      <c r="X52" s="4"/>
      <c r="AD52">
        <f t="shared" si="0"/>
        <v>18.080000000000002</v>
      </c>
    </row>
    <row r="53" spans="1:30">
      <c r="A53">
        <v>1907</v>
      </c>
      <c r="G53" s="3"/>
      <c r="J53" s="3">
        <v>17.96</v>
      </c>
      <c r="O53" s="3">
        <v>18.260000000000002</v>
      </c>
      <c r="P53" s="3"/>
      <c r="S53" s="3"/>
      <c r="T53" s="3"/>
      <c r="U53" s="3"/>
      <c r="V53" s="3"/>
      <c r="W53" s="3"/>
      <c r="X53" s="4">
        <v>21.476739999999999</v>
      </c>
      <c r="AD53">
        <f t="shared" si="0"/>
        <v>19.232246666666665</v>
      </c>
    </row>
    <row r="54" spans="1:30">
      <c r="A54">
        <v>1908</v>
      </c>
      <c r="G54" s="3">
        <v>16.45</v>
      </c>
      <c r="J54" s="3">
        <v>17.36</v>
      </c>
      <c r="O54" s="3">
        <v>18.93</v>
      </c>
      <c r="P54" s="3"/>
      <c r="S54" s="3"/>
      <c r="T54" s="3"/>
      <c r="U54" s="3"/>
      <c r="V54" s="3"/>
      <c r="W54" s="3"/>
      <c r="X54" s="6"/>
      <c r="AD54">
        <f t="shared" si="0"/>
        <v>17.580000000000002</v>
      </c>
    </row>
    <row r="55" spans="1:30">
      <c r="A55">
        <v>1909</v>
      </c>
      <c r="G55" s="3"/>
      <c r="J55" s="3">
        <v>17.149999999999999</v>
      </c>
      <c r="O55" s="3">
        <v>18.739999999999998</v>
      </c>
      <c r="P55" s="3"/>
      <c r="S55" s="3"/>
      <c r="T55" s="3"/>
      <c r="U55" s="3"/>
      <c r="V55" s="3"/>
      <c r="W55" s="3"/>
      <c r="X55" s="6"/>
      <c r="AD55">
        <f t="shared" si="0"/>
        <v>17.945</v>
      </c>
    </row>
    <row r="56" spans="1:30">
      <c r="A56">
        <v>1910</v>
      </c>
      <c r="G56" s="3"/>
      <c r="J56" s="3">
        <v>17.239999999999998</v>
      </c>
      <c r="O56" s="3">
        <v>18.88</v>
      </c>
      <c r="P56" s="3"/>
      <c r="S56" s="3">
        <v>10.45</v>
      </c>
      <c r="T56" s="3"/>
      <c r="U56" s="3"/>
      <c r="V56" s="3"/>
      <c r="W56" s="3"/>
      <c r="X56" s="6"/>
      <c r="AD56">
        <f t="shared" si="0"/>
        <v>15.523333333333332</v>
      </c>
    </row>
    <row r="57" spans="1:30">
      <c r="A57">
        <v>1911</v>
      </c>
      <c r="G57" s="3"/>
      <c r="J57" s="3">
        <v>17.48</v>
      </c>
      <c r="O57" s="3">
        <v>17.989999999999998</v>
      </c>
      <c r="P57" s="3"/>
      <c r="S57" s="3"/>
      <c r="T57" s="3"/>
      <c r="U57" s="3"/>
      <c r="V57" s="3"/>
      <c r="W57" s="3"/>
      <c r="X57" s="6">
        <v>19.57</v>
      </c>
      <c r="AD57">
        <f t="shared" si="0"/>
        <v>18.346666666666668</v>
      </c>
    </row>
    <row r="58" spans="1:30">
      <c r="A58">
        <v>1912</v>
      </c>
      <c r="G58" s="3"/>
      <c r="J58" s="3">
        <v>17.52</v>
      </c>
      <c r="O58" s="3">
        <v>17.91</v>
      </c>
      <c r="P58" s="3"/>
      <c r="S58" s="3"/>
      <c r="T58" s="3"/>
      <c r="U58" s="3"/>
      <c r="V58" s="3"/>
      <c r="W58" s="3"/>
      <c r="X58" s="6">
        <v>20.92</v>
      </c>
      <c r="AD58">
        <f t="shared" si="0"/>
        <v>18.783333333333335</v>
      </c>
    </row>
    <row r="59" spans="1:30">
      <c r="A59">
        <v>1913</v>
      </c>
      <c r="G59" s="3"/>
      <c r="J59" s="3">
        <v>17.77</v>
      </c>
      <c r="O59" s="3">
        <v>17.45</v>
      </c>
      <c r="P59" s="3"/>
      <c r="S59" s="3">
        <v>11.61</v>
      </c>
      <c r="T59" s="3"/>
      <c r="U59" s="3"/>
      <c r="V59" s="3"/>
      <c r="W59" s="3"/>
      <c r="X59" s="6"/>
      <c r="AA59" s="3">
        <v>17.96</v>
      </c>
      <c r="AD59">
        <f t="shared" si="0"/>
        <v>16.197499999999998</v>
      </c>
    </row>
    <row r="60" spans="1:30">
      <c r="A60">
        <v>1914</v>
      </c>
      <c r="G60" s="3"/>
      <c r="J60" s="3">
        <v>17.78</v>
      </c>
      <c r="O60" s="3">
        <v>18.55</v>
      </c>
      <c r="P60" s="3"/>
      <c r="Q60" s="3">
        <v>20.96</v>
      </c>
      <c r="S60" s="3"/>
      <c r="T60" s="3"/>
      <c r="U60" s="3"/>
      <c r="V60" s="3">
        <v>22.03</v>
      </c>
      <c r="W60" s="3"/>
      <c r="X60" s="6"/>
      <c r="AA60" s="3">
        <v>18.16</v>
      </c>
      <c r="AD60">
        <f t="shared" si="0"/>
        <v>19.495999999999999</v>
      </c>
    </row>
    <row r="61" spans="1:30">
      <c r="A61">
        <v>1915</v>
      </c>
      <c r="G61" s="3">
        <v>24.02</v>
      </c>
      <c r="I61" s="3">
        <v>18.309999999999999</v>
      </c>
      <c r="J61" s="3">
        <v>19.53</v>
      </c>
      <c r="O61" s="3">
        <v>19.600000000000001</v>
      </c>
      <c r="P61" s="3"/>
      <c r="Q61" s="3">
        <v>25.58</v>
      </c>
      <c r="S61" s="3"/>
      <c r="T61" s="3"/>
      <c r="U61" s="3"/>
      <c r="V61" s="3">
        <v>21.95</v>
      </c>
      <c r="W61" s="3"/>
      <c r="X61" s="6"/>
      <c r="AA61" s="3">
        <v>17.579999999999998</v>
      </c>
      <c r="AD61">
        <f t="shared" si="0"/>
        <v>20.938571428571429</v>
      </c>
    </row>
    <row r="62" spans="1:30">
      <c r="A62">
        <v>1916</v>
      </c>
      <c r="G62" s="3"/>
      <c r="I62" s="3">
        <v>20.65</v>
      </c>
      <c r="J62" s="3">
        <v>21.32</v>
      </c>
      <c r="O62" s="3">
        <v>19.52</v>
      </c>
      <c r="P62" s="3"/>
      <c r="Q62" s="3">
        <v>27.88</v>
      </c>
      <c r="S62" s="3"/>
      <c r="T62" s="3"/>
      <c r="U62" s="3"/>
      <c r="V62" s="3">
        <v>22.06</v>
      </c>
      <c r="W62" s="3"/>
      <c r="X62" s="6">
        <v>28.04</v>
      </c>
      <c r="AA62" s="3">
        <v>18.57</v>
      </c>
      <c r="AD62">
        <f t="shared" si="0"/>
        <v>22.577142857142857</v>
      </c>
    </row>
    <row r="63" spans="1:30">
      <c r="A63">
        <v>1917</v>
      </c>
      <c r="G63" s="3">
        <v>27.61</v>
      </c>
      <c r="I63" s="3">
        <v>20.09</v>
      </c>
      <c r="J63" s="3">
        <v>22.42</v>
      </c>
      <c r="O63" s="3">
        <v>18.68</v>
      </c>
      <c r="P63" s="3"/>
      <c r="Q63" s="3">
        <v>26.51</v>
      </c>
      <c r="S63" s="3"/>
      <c r="T63" s="3"/>
      <c r="U63" s="3"/>
      <c r="V63" s="3">
        <v>22.89</v>
      </c>
      <c r="W63" s="3"/>
      <c r="X63" s="6"/>
      <c r="AA63" s="3">
        <v>17.600000000000001</v>
      </c>
      <c r="AD63">
        <f t="shared" si="0"/>
        <v>22.25714285714286</v>
      </c>
    </row>
    <row r="64" spans="1:30">
      <c r="A64">
        <v>1918</v>
      </c>
      <c r="G64" s="3">
        <v>26.08</v>
      </c>
      <c r="I64" s="3">
        <v>17.95</v>
      </c>
      <c r="J64" s="3">
        <v>22.2</v>
      </c>
      <c r="O64" s="3">
        <v>16.62</v>
      </c>
      <c r="P64" s="3"/>
      <c r="Q64" s="3">
        <v>21.95</v>
      </c>
      <c r="S64" s="3"/>
      <c r="T64" s="3"/>
      <c r="U64" s="3"/>
      <c r="V64" s="3">
        <v>21.1</v>
      </c>
      <c r="W64" s="3"/>
      <c r="X64" s="6"/>
      <c r="Z64" s="3">
        <v>19.239999999999998</v>
      </c>
      <c r="AA64" s="3">
        <v>15.88</v>
      </c>
      <c r="AD64">
        <f t="shared" si="0"/>
        <v>20.127500000000001</v>
      </c>
    </row>
    <row r="65" spans="1:30">
      <c r="A65">
        <v>1919</v>
      </c>
      <c r="G65" s="3">
        <v>21.28</v>
      </c>
      <c r="I65" s="3">
        <v>19.5</v>
      </c>
      <c r="J65" s="3">
        <v>19.47</v>
      </c>
      <c r="O65" s="3">
        <v>15.25</v>
      </c>
      <c r="P65" s="3"/>
      <c r="Q65" s="3">
        <v>23.74</v>
      </c>
      <c r="S65" s="3"/>
      <c r="T65" s="3"/>
      <c r="U65" s="3"/>
      <c r="V65" s="3">
        <v>19.100000000000001</v>
      </c>
      <c r="W65" s="3"/>
      <c r="X65" s="6">
        <v>16.329999999999998</v>
      </c>
      <c r="Z65" s="3">
        <v>19.59</v>
      </c>
      <c r="AA65" s="3">
        <v>15.87</v>
      </c>
      <c r="AD65">
        <f t="shared" si="0"/>
        <v>18.903333333333336</v>
      </c>
    </row>
    <row r="66" spans="1:30">
      <c r="A66">
        <v>1920</v>
      </c>
      <c r="D66">
        <v>14.403</v>
      </c>
      <c r="G66" s="3">
        <v>15.32</v>
      </c>
      <c r="H66">
        <v>15.27</v>
      </c>
      <c r="I66" s="3">
        <v>17.95</v>
      </c>
      <c r="J66" s="3"/>
      <c r="O66" s="3">
        <v>17.09</v>
      </c>
      <c r="P66" s="3"/>
      <c r="Q66" s="3">
        <v>20.59</v>
      </c>
      <c r="S66" s="3"/>
      <c r="T66" s="3"/>
      <c r="U66" s="3"/>
      <c r="V66" s="3">
        <v>20.309999999999999</v>
      </c>
      <c r="W66" s="3"/>
      <c r="X66" s="6">
        <v>13.48</v>
      </c>
      <c r="Z66" s="3"/>
      <c r="AA66" s="3">
        <v>14.46</v>
      </c>
      <c r="AD66">
        <f t="shared" si="0"/>
        <v>16.541444444444448</v>
      </c>
    </row>
    <row r="67" spans="1:30">
      <c r="A67">
        <v>1921</v>
      </c>
      <c r="C67">
        <v>11.63</v>
      </c>
      <c r="D67">
        <v>17.602</v>
      </c>
      <c r="G67" s="3">
        <v>12.78</v>
      </c>
      <c r="H67">
        <v>15.2</v>
      </c>
      <c r="I67" s="3">
        <v>17.32</v>
      </c>
      <c r="J67" s="3"/>
      <c r="L67" s="3">
        <v>11.82</v>
      </c>
      <c r="O67" s="3">
        <v>18.48</v>
      </c>
      <c r="P67" s="3"/>
      <c r="Q67" s="3">
        <v>18.29</v>
      </c>
      <c r="R67" s="3">
        <v>11.34</v>
      </c>
      <c r="S67" s="3"/>
      <c r="T67" s="3"/>
      <c r="U67" s="3"/>
      <c r="V67" s="3">
        <v>21.82</v>
      </c>
      <c r="W67" s="3"/>
      <c r="X67" s="6"/>
      <c r="Z67" s="3"/>
      <c r="AA67" s="3">
        <v>15.47</v>
      </c>
      <c r="AD67">
        <f t="shared" si="0"/>
        <v>15.613818181818182</v>
      </c>
    </row>
    <row r="68" spans="1:30">
      <c r="A68">
        <v>1922</v>
      </c>
      <c r="C68">
        <v>10.68</v>
      </c>
      <c r="D68">
        <v>15.169</v>
      </c>
      <c r="G68" s="3">
        <v>12.75</v>
      </c>
      <c r="H68">
        <v>14.85</v>
      </c>
      <c r="I68" s="3">
        <v>17.87</v>
      </c>
      <c r="J68" s="3"/>
      <c r="K68">
        <v>12.723611714468921</v>
      </c>
      <c r="L68" s="3">
        <v>14.28</v>
      </c>
      <c r="O68" s="3">
        <v>19.55</v>
      </c>
      <c r="P68" s="3"/>
      <c r="Q68" s="3">
        <v>16.82</v>
      </c>
      <c r="R68" s="3">
        <v>10.47</v>
      </c>
      <c r="S68" s="3"/>
      <c r="T68" s="3"/>
      <c r="U68" s="3"/>
      <c r="V68" s="3">
        <v>19.22</v>
      </c>
      <c r="W68" s="3"/>
      <c r="X68" s="6"/>
      <c r="Z68" s="3"/>
      <c r="AA68" s="3">
        <v>16.29</v>
      </c>
      <c r="AD68">
        <f t="shared" si="0"/>
        <v>15.056050976205741</v>
      </c>
    </row>
    <row r="69" spans="1:30">
      <c r="A69">
        <v>1923</v>
      </c>
      <c r="C69">
        <v>11.76</v>
      </c>
      <c r="D69">
        <v>14.384</v>
      </c>
      <c r="G69" s="3">
        <v>13.86</v>
      </c>
      <c r="H69">
        <v>13.46</v>
      </c>
      <c r="I69" s="3">
        <v>18.91</v>
      </c>
      <c r="J69" s="3"/>
      <c r="K69">
        <v>13.391991935573238</v>
      </c>
      <c r="L69" s="3">
        <v>14.81</v>
      </c>
      <c r="O69" s="3">
        <v>19.72</v>
      </c>
      <c r="P69" s="3"/>
      <c r="Q69" s="3">
        <v>16.45</v>
      </c>
      <c r="R69" s="3">
        <v>10.94</v>
      </c>
      <c r="S69" s="3"/>
      <c r="T69" s="3"/>
      <c r="U69" s="3"/>
      <c r="V69" s="3">
        <v>19.53</v>
      </c>
      <c r="W69" s="3"/>
      <c r="X69" s="6"/>
      <c r="Z69" s="3"/>
      <c r="AA69" s="3">
        <v>14.99</v>
      </c>
      <c r="AD69">
        <f t="shared" si="0"/>
        <v>15.183832661297769</v>
      </c>
    </row>
    <row r="70" spans="1:30">
      <c r="A70">
        <v>1924</v>
      </c>
      <c r="C70">
        <v>11.67</v>
      </c>
      <c r="D70">
        <v>14.534000000000001</v>
      </c>
      <c r="G70" s="3">
        <v>13.78</v>
      </c>
      <c r="H70">
        <v>12.07</v>
      </c>
      <c r="I70" s="3">
        <v>17.96</v>
      </c>
      <c r="J70" s="3"/>
      <c r="K70">
        <v>11.458493909020383</v>
      </c>
      <c r="L70" s="3">
        <v>14.42</v>
      </c>
      <c r="O70" s="3">
        <v>19.72</v>
      </c>
      <c r="P70" s="3"/>
      <c r="Q70" s="3">
        <v>17.34</v>
      </c>
      <c r="R70" s="3">
        <v>10.89</v>
      </c>
      <c r="S70" s="3"/>
      <c r="T70" s="3"/>
      <c r="U70" s="3"/>
      <c r="V70" s="3">
        <v>19.97</v>
      </c>
      <c r="W70" s="3"/>
      <c r="X70" s="6"/>
      <c r="Z70" s="3"/>
      <c r="AA70" s="3">
        <v>16.32</v>
      </c>
      <c r="AD70">
        <f t="shared" si="0"/>
        <v>15.011041159085032</v>
      </c>
    </row>
    <row r="71" spans="1:30">
      <c r="A71">
        <v>1925</v>
      </c>
      <c r="C71">
        <v>11.31</v>
      </c>
      <c r="D71">
        <v>13.176</v>
      </c>
      <c r="G71" s="3">
        <v>12.54</v>
      </c>
      <c r="H71">
        <v>12.64</v>
      </c>
      <c r="I71" s="3">
        <v>18.16</v>
      </c>
      <c r="J71" s="3">
        <v>11.3</v>
      </c>
      <c r="K71">
        <v>12.38073515322413</v>
      </c>
      <c r="L71" s="3">
        <v>14.19</v>
      </c>
      <c r="O71" s="3">
        <v>18.32</v>
      </c>
      <c r="P71" s="3"/>
      <c r="Q71" s="3">
        <v>17.75</v>
      </c>
      <c r="R71" s="3">
        <v>11.08</v>
      </c>
      <c r="S71" s="3"/>
      <c r="T71" s="3"/>
      <c r="U71" s="3"/>
      <c r="V71" s="3">
        <v>20.61</v>
      </c>
      <c r="W71" s="3"/>
      <c r="X71" s="6"/>
      <c r="Z71" s="3"/>
      <c r="AA71" s="3">
        <v>17.600000000000001</v>
      </c>
      <c r="AD71">
        <f t="shared" si="0"/>
        <v>14.696671934863396</v>
      </c>
    </row>
    <row r="72" spans="1:30">
      <c r="A72">
        <v>1926</v>
      </c>
      <c r="C72">
        <v>11.07</v>
      </c>
      <c r="D72">
        <v>14.010999999999999</v>
      </c>
      <c r="G72" s="3">
        <v>12.1</v>
      </c>
      <c r="H72">
        <v>13.22</v>
      </c>
      <c r="I72" s="3">
        <v>17.82</v>
      </c>
      <c r="J72" s="3">
        <v>11.3</v>
      </c>
      <c r="K72">
        <v>12.894016675346746</v>
      </c>
      <c r="L72" s="3">
        <v>15</v>
      </c>
      <c r="O72" s="3">
        <v>18.55</v>
      </c>
      <c r="P72" s="3"/>
      <c r="Q72" s="3">
        <v>17.989999999999998</v>
      </c>
      <c r="R72" s="3">
        <v>10.84</v>
      </c>
      <c r="S72" s="3"/>
      <c r="T72" s="3"/>
      <c r="U72" s="3"/>
      <c r="V72" s="3">
        <v>20.2</v>
      </c>
      <c r="W72" s="3"/>
      <c r="X72" s="6"/>
      <c r="Z72" s="3"/>
      <c r="AA72" s="3">
        <v>18.010000000000002</v>
      </c>
      <c r="AD72">
        <f t="shared" si="0"/>
        <v>14.84653974425744</v>
      </c>
    </row>
    <row r="73" spans="1:30">
      <c r="A73">
        <v>1927</v>
      </c>
      <c r="C73">
        <v>11.68</v>
      </c>
      <c r="D73">
        <v>14.691000000000001</v>
      </c>
      <c r="G73" s="3">
        <v>12.96</v>
      </c>
      <c r="H73">
        <v>13.34</v>
      </c>
      <c r="I73" s="3">
        <v>17.45</v>
      </c>
      <c r="J73" s="3">
        <v>11.5</v>
      </c>
      <c r="K73">
        <v>13.321407380267553</v>
      </c>
      <c r="L73" s="3">
        <v>15.52</v>
      </c>
      <c r="O73" s="3">
        <v>17.89</v>
      </c>
      <c r="P73" s="3"/>
      <c r="Q73" s="3">
        <v>18.37</v>
      </c>
      <c r="R73" s="3">
        <v>10.64</v>
      </c>
      <c r="S73" s="3"/>
      <c r="T73" s="3"/>
      <c r="U73" s="3"/>
      <c r="V73" s="3">
        <v>19.989999999999998</v>
      </c>
      <c r="W73" s="3"/>
      <c r="X73" s="6"/>
      <c r="Z73" s="3"/>
      <c r="AA73" s="3">
        <v>18.68</v>
      </c>
      <c r="AD73">
        <f t="shared" si="0"/>
        <v>15.079415952328274</v>
      </c>
    </row>
    <row r="74" spans="1:30">
      <c r="A74">
        <v>1928</v>
      </c>
      <c r="C74">
        <v>11.85</v>
      </c>
      <c r="D74">
        <v>15.315</v>
      </c>
      <c r="G74" s="3">
        <v>13.25</v>
      </c>
      <c r="H74">
        <v>13.45</v>
      </c>
      <c r="I74" s="3">
        <v>17.27</v>
      </c>
      <c r="J74" s="3">
        <v>11.2</v>
      </c>
      <c r="K74">
        <v>13.623379289295437</v>
      </c>
      <c r="L74" s="3">
        <v>16.38</v>
      </c>
      <c r="O74" s="3">
        <v>18.510000000000002</v>
      </c>
      <c r="P74" s="3"/>
      <c r="Q74" s="3">
        <v>18.63</v>
      </c>
      <c r="R74" s="3">
        <v>11.47</v>
      </c>
      <c r="S74" s="3"/>
      <c r="T74" s="3"/>
      <c r="U74" s="3"/>
      <c r="V74" s="3">
        <v>20.079999999999998</v>
      </c>
      <c r="W74" s="3"/>
      <c r="X74" s="6"/>
      <c r="Z74" s="3"/>
      <c r="AA74" s="3">
        <v>19.600000000000001</v>
      </c>
      <c r="AD74">
        <f t="shared" si="0"/>
        <v>15.432952253022723</v>
      </c>
    </row>
    <row r="75" spans="1:30">
      <c r="A75">
        <v>1929</v>
      </c>
      <c r="C75">
        <v>10.67</v>
      </c>
      <c r="D75">
        <v>15.641999999999999</v>
      </c>
      <c r="G75" s="3">
        <v>13.29</v>
      </c>
      <c r="H75">
        <v>13.57</v>
      </c>
      <c r="I75" s="3">
        <v>16.149999999999999</v>
      </c>
      <c r="J75" s="3">
        <v>11.1</v>
      </c>
      <c r="K75">
        <v>13.065678010117971</v>
      </c>
      <c r="L75" s="3">
        <v>16.71</v>
      </c>
      <c r="O75" s="3">
        <v>18.350000000000001</v>
      </c>
      <c r="P75" s="3"/>
      <c r="Q75" s="3">
        <v>18.09</v>
      </c>
      <c r="R75" s="3">
        <v>10.99</v>
      </c>
      <c r="S75" s="3">
        <v>12.57</v>
      </c>
      <c r="T75" s="3"/>
      <c r="U75" s="3"/>
      <c r="V75" s="3">
        <v>20.149999999999999</v>
      </c>
      <c r="W75" s="3"/>
      <c r="X75" s="6"/>
      <c r="Z75" s="3"/>
      <c r="AA75" s="3">
        <v>18.420000000000002</v>
      </c>
      <c r="AD75">
        <f t="shared" ref="AD75:AD138" si="1">AVERAGE(B75:AA75)</f>
        <v>14.911977000722715</v>
      </c>
    </row>
    <row r="76" spans="1:30">
      <c r="A76">
        <v>1930</v>
      </c>
      <c r="C76">
        <v>9.75</v>
      </c>
      <c r="D76">
        <v>16.102</v>
      </c>
      <c r="G76" s="3">
        <v>13.28</v>
      </c>
      <c r="H76">
        <v>13.5</v>
      </c>
      <c r="I76" s="3">
        <v>15.31</v>
      </c>
      <c r="J76" s="3"/>
      <c r="K76">
        <v>14.525563036816548</v>
      </c>
      <c r="L76" s="3">
        <v>16.64</v>
      </c>
      <c r="O76" s="3">
        <v>16.78</v>
      </c>
      <c r="P76" s="3"/>
      <c r="Q76" s="3">
        <v>17.149999999999999</v>
      </c>
      <c r="R76" s="3">
        <v>10.57</v>
      </c>
      <c r="S76" s="3"/>
      <c r="T76" s="3"/>
      <c r="U76" s="3"/>
      <c r="V76" s="3">
        <v>20.53</v>
      </c>
      <c r="W76" s="3"/>
      <c r="X76" s="6">
        <v>13.74</v>
      </c>
      <c r="Z76" s="3"/>
      <c r="AA76" s="3">
        <v>16.420000000000002</v>
      </c>
      <c r="AD76">
        <f t="shared" si="1"/>
        <v>14.945966387447426</v>
      </c>
    </row>
    <row r="77" spans="1:30">
      <c r="A77">
        <v>1931</v>
      </c>
      <c r="C77">
        <v>9.34</v>
      </c>
      <c r="D77">
        <v>16.603000000000002</v>
      </c>
      <c r="G77" s="3">
        <v>13.44</v>
      </c>
      <c r="H77">
        <v>13.43</v>
      </c>
      <c r="I77" s="3">
        <v>14.63</v>
      </c>
      <c r="J77" s="3"/>
      <c r="K77">
        <v>16.09343272165631</v>
      </c>
      <c r="L77" s="3">
        <v>20.03</v>
      </c>
      <c r="O77" s="3">
        <v>17.38</v>
      </c>
      <c r="P77" s="3"/>
      <c r="Q77" s="3">
        <v>15.59</v>
      </c>
      <c r="R77" s="3"/>
      <c r="S77" s="3"/>
      <c r="T77" s="3"/>
      <c r="U77" s="3"/>
      <c r="V77" s="3">
        <v>20.34</v>
      </c>
      <c r="W77" s="3"/>
      <c r="X77" s="3"/>
      <c r="Z77" s="3"/>
      <c r="AA77" s="3">
        <v>15.27</v>
      </c>
      <c r="AD77">
        <f t="shared" si="1"/>
        <v>15.649675701968755</v>
      </c>
    </row>
    <row r="78" spans="1:30">
      <c r="A78">
        <v>1932</v>
      </c>
      <c r="B78" s="3">
        <v>18.77</v>
      </c>
      <c r="C78">
        <v>9.27</v>
      </c>
      <c r="D78">
        <v>17.670000000000002</v>
      </c>
      <c r="G78" s="3">
        <v>13.53</v>
      </c>
      <c r="H78">
        <v>13.41</v>
      </c>
      <c r="I78" s="3">
        <v>14.8</v>
      </c>
      <c r="J78" s="3">
        <v>11.4</v>
      </c>
      <c r="K78">
        <v>16.143201338735757</v>
      </c>
      <c r="L78" s="3">
        <v>21.13</v>
      </c>
      <c r="O78" s="3">
        <v>17.559999999999999</v>
      </c>
      <c r="P78" s="3"/>
      <c r="Q78" s="3">
        <v>14.43</v>
      </c>
      <c r="R78" s="3"/>
      <c r="S78" s="3"/>
      <c r="T78" s="3"/>
      <c r="U78" s="3"/>
      <c r="V78" s="3">
        <v>19.77</v>
      </c>
      <c r="W78" s="3"/>
      <c r="X78" s="3"/>
      <c r="Z78" s="3"/>
      <c r="AA78" s="3">
        <v>15.48</v>
      </c>
      <c r="AD78">
        <f t="shared" si="1"/>
        <v>15.643323179902751</v>
      </c>
    </row>
    <row r="79" spans="1:30">
      <c r="A79">
        <v>1933</v>
      </c>
      <c r="B79" s="3">
        <v>17.18</v>
      </c>
      <c r="C79">
        <v>10.32</v>
      </c>
      <c r="D79">
        <v>18.033000000000001</v>
      </c>
      <c r="G79" s="3">
        <v>13.86</v>
      </c>
      <c r="H79">
        <v>13.4</v>
      </c>
      <c r="I79" s="3">
        <v>14.95</v>
      </c>
      <c r="J79" s="3">
        <v>10.9</v>
      </c>
      <c r="K79">
        <v>17.112524865224486</v>
      </c>
      <c r="L79" s="3">
        <v>21.55</v>
      </c>
      <c r="O79" s="3">
        <v>18.28</v>
      </c>
      <c r="P79" s="3"/>
      <c r="Q79" s="3">
        <v>14.2</v>
      </c>
      <c r="R79" s="3">
        <v>10.86</v>
      </c>
      <c r="S79" s="3"/>
      <c r="T79" s="3"/>
      <c r="U79" s="3"/>
      <c r="V79" s="3">
        <v>19.46</v>
      </c>
      <c r="W79" s="3"/>
      <c r="X79" s="3"/>
      <c r="Y79" s="3">
        <v>9.98</v>
      </c>
      <c r="Z79" s="3"/>
      <c r="AA79" s="3">
        <v>15.77</v>
      </c>
      <c r="AD79">
        <f t="shared" si="1"/>
        <v>15.057034991014968</v>
      </c>
    </row>
    <row r="80" spans="1:30">
      <c r="A80">
        <v>1934</v>
      </c>
      <c r="B80" s="3">
        <v>18.059999999999999</v>
      </c>
      <c r="C80">
        <v>10.36</v>
      </c>
      <c r="D80">
        <v>17.504000000000001</v>
      </c>
      <c r="G80" s="3">
        <v>14.36</v>
      </c>
      <c r="H80">
        <v>13.38</v>
      </c>
      <c r="I80" s="3">
        <v>15.28</v>
      </c>
      <c r="J80" s="3">
        <v>11.3</v>
      </c>
      <c r="K80">
        <v>16.896168592075501</v>
      </c>
      <c r="L80" s="3">
        <v>21.51</v>
      </c>
      <c r="O80" s="3">
        <v>18.96</v>
      </c>
      <c r="P80" s="3"/>
      <c r="Q80" s="3">
        <v>14.02</v>
      </c>
      <c r="R80" s="3">
        <v>10.42</v>
      </c>
      <c r="S80" s="3"/>
      <c r="T80" s="3"/>
      <c r="U80" s="3"/>
      <c r="V80" s="3">
        <v>18.54</v>
      </c>
      <c r="W80" s="3"/>
      <c r="X80" s="3">
        <v>11.95</v>
      </c>
      <c r="Y80" s="3">
        <v>9.69</v>
      </c>
      <c r="Z80" s="3"/>
      <c r="AA80" s="3">
        <v>15.87</v>
      </c>
      <c r="AD80">
        <f t="shared" si="1"/>
        <v>14.881260537004717</v>
      </c>
    </row>
    <row r="81" spans="1:30">
      <c r="A81">
        <v>1935</v>
      </c>
      <c r="B81" s="3">
        <v>18.440000000000001</v>
      </c>
      <c r="C81">
        <v>10.54</v>
      </c>
      <c r="D81">
        <v>16.986999999999998</v>
      </c>
      <c r="G81" s="3">
        <v>14.2</v>
      </c>
      <c r="H81">
        <v>11.74</v>
      </c>
      <c r="I81" s="3">
        <v>15.4</v>
      </c>
      <c r="J81" s="3">
        <v>12</v>
      </c>
      <c r="K81">
        <v>17.326380796022516</v>
      </c>
      <c r="L81" s="3"/>
      <c r="O81" s="3">
        <v>18.739999999999998</v>
      </c>
      <c r="P81" s="3"/>
      <c r="Q81" s="3">
        <v>14</v>
      </c>
      <c r="R81" s="3">
        <v>10.36</v>
      </c>
      <c r="S81" s="3"/>
      <c r="T81" s="3"/>
      <c r="U81" s="3"/>
      <c r="V81" s="3">
        <v>18.87</v>
      </c>
      <c r="W81" s="3"/>
      <c r="X81" s="3">
        <v>12.32</v>
      </c>
      <c r="Y81" s="3"/>
      <c r="Z81" s="3"/>
      <c r="AA81" s="3">
        <v>15.63</v>
      </c>
      <c r="AD81">
        <f t="shared" si="1"/>
        <v>14.753812914001609</v>
      </c>
    </row>
    <row r="82" spans="1:30">
      <c r="A82">
        <v>1936</v>
      </c>
      <c r="B82" s="3">
        <v>20.399999999999999</v>
      </c>
      <c r="C82">
        <v>11.28</v>
      </c>
      <c r="D82">
        <v>17.448</v>
      </c>
      <c r="G82" s="3">
        <v>14.43</v>
      </c>
      <c r="H82">
        <v>12.39</v>
      </c>
      <c r="I82" s="3">
        <v>14.74</v>
      </c>
      <c r="J82" s="3">
        <v>13.7</v>
      </c>
      <c r="K82">
        <v>15.584560536427317</v>
      </c>
      <c r="L82" s="3"/>
      <c r="O82" s="3">
        <v>18.68</v>
      </c>
      <c r="P82" s="3"/>
      <c r="Q82" s="3">
        <v>14.83</v>
      </c>
      <c r="R82" s="3">
        <v>10.66</v>
      </c>
      <c r="S82" s="3"/>
      <c r="T82" s="3"/>
      <c r="U82" s="3"/>
      <c r="V82" s="3">
        <v>18.489999999999998</v>
      </c>
      <c r="W82" s="3"/>
      <c r="X82" s="3"/>
      <c r="Y82" s="3">
        <v>9.94</v>
      </c>
      <c r="Z82" s="3"/>
      <c r="AA82" s="3">
        <v>17.64</v>
      </c>
      <c r="AD82">
        <f t="shared" si="1"/>
        <v>15.015182895459096</v>
      </c>
    </row>
    <row r="83" spans="1:30">
      <c r="A83">
        <v>1937</v>
      </c>
      <c r="B83" s="3">
        <v>20.440000000000001</v>
      </c>
      <c r="C83">
        <v>9.83</v>
      </c>
      <c r="D83">
        <v>16.257000000000001</v>
      </c>
      <c r="G83" s="3">
        <v>14.31</v>
      </c>
      <c r="H83">
        <v>13.04</v>
      </c>
      <c r="I83" s="3">
        <v>14.46</v>
      </c>
      <c r="J83" s="3">
        <v>15</v>
      </c>
      <c r="K83">
        <v>15.542894870541213</v>
      </c>
      <c r="L83" s="3"/>
      <c r="O83" s="3">
        <v>19.260000000000002</v>
      </c>
      <c r="P83" s="3"/>
      <c r="Q83" s="3">
        <v>16.05</v>
      </c>
      <c r="R83" s="3">
        <v>8.33</v>
      </c>
      <c r="S83" s="3"/>
      <c r="T83" s="3"/>
      <c r="U83" s="3"/>
      <c r="V83" s="3">
        <v>17.760000000000002</v>
      </c>
      <c r="W83" s="3"/>
      <c r="X83" s="3"/>
      <c r="Y83" s="3"/>
      <c r="Z83" s="3">
        <v>16.98</v>
      </c>
      <c r="AA83" s="3">
        <v>16.45</v>
      </c>
      <c r="AD83">
        <f t="shared" si="1"/>
        <v>15.264992490752945</v>
      </c>
    </row>
    <row r="84" spans="1:30">
      <c r="A84">
        <v>1938</v>
      </c>
      <c r="B84" s="3">
        <v>20.47</v>
      </c>
      <c r="C84">
        <v>10.39</v>
      </c>
      <c r="D84">
        <v>18.405000000000001</v>
      </c>
      <c r="G84" s="3">
        <v>13.33</v>
      </c>
      <c r="H84">
        <v>13.04</v>
      </c>
      <c r="I84" s="3">
        <v>14.27</v>
      </c>
      <c r="J84" s="3">
        <v>16.3</v>
      </c>
      <c r="K84">
        <v>17.817254056145696</v>
      </c>
      <c r="L84" s="3">
        <v>19.8</v>
      </c>
      <c r="M84" s="3">
        <v>16.93</v>
      </c>
      <c r="N84" s="3"/>
      <c r="O84" s="3">
        <v>19.920000000000002</v>
      </c>
      <c r="P84" s="3"/>
      <c r="Q84" s="3">
        <v>15.68</v>
      </c>
      <c r="R84" s="3">
        <v>7.32</v>
      </c>
      <c r="S84" s="3">
        <v>12.72</v>
      </c>
      <c r="T84" s="3"/>
      <c r="U84" s="3"/>
      <c r="V84" s="3">
        <v>17.09</v>
      </c>
      <c r="W84" s="3"/>
      <c r="X84" s="3"/>
      <c r="Y84" s="3"/>
      <c r="Z84" s="3"/>
      <c r="AA84" s="3">
        <v>14.73</v>
      </c>
      <c r="AD84">
        <f t="shared" si="1"/>
        <v>15.513265878509104</v>
      </c>
    </row>
    <row r="85" spans="1:30">
      <c r="A85">
        <v>1939</v>
      </c>
      <c r="B85" s="3">
        <v>20.88</v>
      </c>
      <c r="C85">
        <v>10.73</v>
      </c>
      <c r="D85">
        <v>16.882999999999999</v>
      </c>
      <c r="G85" s="3">
        <v>13.46</v>
      </c>
      <c r="H85">
        <v>12.26</v>
      </c>
      <c r="I85" s="3">
        <v>13.3</v>
      </c>
      <c r="J85" s="3"/>
      <c r="K85">
        <v>16.107120717423637</v>
      </c>
      <c r="L85" s="3">
        <v>19.87</v>
      </c>
      <c r="M85" s="3"/>
      <c r="N85" s="3"/>
      <c r="O85" s="3">
        <v>17.95</v>
      </c>
      <c r="P85" s="3"/>
      <c r="Q85" s="3">
        <v>15.79</v>
      </c>
      <c r="R85" s="3">
        <v>7.85</v>
      </c>
      <c r="S85" s="3"/>
      <c r="T85" s="3"/>
      <c r="U85" s="3"/>
      <c r="V85" s="3">
        <v>16.02</v>
      </c>
      <c r="W85" s="3"/>
      <c r="X85" s="3"/>
      <c r="Y85" s="3">
        <v>11.78</v>
      </c>
      <c r="Z85" s="3"/>
      <c r="AA85" s="3">
        <v>15.39</v>
      </c>
      <c r="AD85">
        <f t="shared" si="1"/>
        <v>14.876437194101689</v>
      </c>
    </row>
    <row r="86" spans="1:30">
      <c r="A86">
        <v>1940</v>
      </c>
      <c r="B86" s="3">
        <v>20.11</v>
      </c>
      <c r="C86">
        <v>10.3</v>
      </c>
      <c r="D86">
        <v>14.706</v>
      </c>
      <c r="G86" s="3">
        <v>13.82</v>
      </c>
      <c r="H86">
        <v>11.47</v>
      </c>
      <c r="I86" s="3">
        <v>13.35</v>
      </c>
      <c r="J86" s="3"/>
      <c r="K86">
        <v>16.14837331727837</v>
      </c>
      <c r="L86" s="3"/>
      <c r="M86" s="3"/>
      <c r="N86" s="3"/>
      <c r="O86" s="3">
        <v>16.45</v>
      </c>
      <c r="P86" s="3"/>
      <c r="Q86" s="3"/>
      <c r="R86" s="3">
        <v>7.42</v>
      </c>
      <c r="S86" s="3"/>
      <c r="T86" s="3"/>
      <c r="U86" s="3"/>
      <c r="V86" s="3"/>
      <c r="W86" s="3"/>
      <c r="X86" s="3"/>
      <c r="Y86" s="3"/>
      <c r="Z86" s="3"/>
      <c r="AA86" s="3">
        <v>15.73</v>
      </c>
      <c r="AD86">
        <f t="shared" si="1"/>
        <v>13.950437331727837</v>
      </c>
    </row>
    <row r="87" spans="1:30">
      <c r="A87">
        <v>1941</v>
      </c>
      <c r="B87" s="3">
        <v>22.43</v>
      </c>
      <c r="C87">
        <v>10.78</v>
      </c>
      <c r="D87">
        <v>13.297000000000001</v>
      </c>
      <c r="G87" s="3">
        <v>13.68</v>
      </c>
      <c r="H87">
        <v>10.69</v>
      </c>
      <c r="I87" s="3">
        <v>12.88</v>
      </c>
      <c r="J87" s="3"/>
      <c r="K87">
        <v>14.063098113519288</v>
      </c>
      <c r="L87" s="3"/>
      <c r="M87" s="3"/>
      <c r="N87" s="3"/>
      <c r="O87" s="3">
        <v>16.670000000000002</v>
      </c>
      <c r="P87" s="3"/>
      <c r="Q87" s="3">
        <v>17.64</v>
      </c>
      <c r="R87" s="3"/>
      <c r="S87" s="3"/>
      <c r="T87" s="3"/>
      <c r="U87" s="3"/>
      <c r="V87" s="3"/>
      <c r="W87" s="3"/>
      <c r="X87" s="3">
        <v>10.29</v>
      </c>
      <c r="Y87" s="3"/>
      <c r="Z87" s="3"/>
      <c r="AA87" s="3">
        <v>15.01</v>
      </c>
      <c r="AD87">
        <f t="shared" si="1"/>
        <v>14.311827101229026</v>
      </c>
    </row>
    <row r="88" spans="1:30">
      <c r="A88">
        <v>1942</v>
      </c>
      <c r="B88" s="3">
        <v>23.77</v>
      </c>
      <c r="C88">
        <v>10.43</v>
      </c>
      <c r="D88">
        <v>11.297000000000001</v>
      </c>
      <c r="G88" s="3">
        <v>13.4</v>
      </c>
      <c r="H88">
        <v>9.91</v>
      </c>
      <c r="I88" s="3">
        <v>11.53</v>
      </c>
      <c r="J88" s="3"/>
      <c r="L88" s="3"/>
      <c r="M88" s="3"/>
      <c r="N88" s="3"/>
      <c r="O88" s="3">
        <v>15.11</v>
      </c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>
        <v>12.91</v>
      </c>
      <c r="AD88">
        <f t="shared" si="1"/>
        <v>13.544625</v>
      </c>
    </row>
    <row r="89" spans="1:30">
      <c r="A89">
        <v>1943</v>
      </c>
      <c r="B89" s="3">
        <v>25.96</v>
      </c>
      <c r="C89">
        <v>10.45</v>
      </c>
      <c r="D89">
        <v>10.718</v>
      </c>
      <c r="G89" s="3">
        <v>12.06</v>
      </c>
      <c r="H89">
        <v>9.1300000000000008</v>
      </c>
      <c r="I89" s="3">
        <v>10.130000000000001</v>
      </c>
      <c r="J89" s="3"/>
      <c r="K89">
        <v>10.316121106422349</v>
      </c>
      <c r="L89" s="3"/>
      <c r="M89" s="3">
        <v>12.92</v>
      </c>
      <c r="N89" s="3"/>
      <c r="O89" s="3">
        <v>13.62</v>
      </c>
      <c r="P89" s="3"/>
      <c r="Q89" s="3"/>
      <c r="R89" s="3"/>
      <c r="S89" s="3"/>
      <c r="T89" s="3"/>
      <c r="U89" s="3"/>
      <c r="V89" s="3"/>
      <c r="W89" s="3"/>
      <c r="X89" s="3">
        <v>10.44</v>
      </c>
      <c r="Y89" s="3">
        <v>10.54</v>
      </c>
      <c r="Z89" s="3"/>
      <c r="AA89" s="3">
        <v>11.48</v>
      </c>
      <c r="AD89">
        <f t="shared" si="1"/>
        <v>12.313676758868526</v>
      </c>
    </row>
    <row r="90" spans="1:30">
      <c r="A90">
        <v>1944</v>
      </c>
      <c r="B90" s="3">
        <v>24.75</v>
      </c>
      <c r="C90">
        <v>9.0299999999999994</v>
      </c>
      <c r="D90">
        <v>10.009</v>
      </c>
      <c r="G90" s="3">
        <v>11.16</v>
      </c>
      <c r="H90">
        <v>8.35</v>
      </c>
      <c r="I90" s="3">
        <v>8.3699999999999992</v>
      </c>
      <c r="J90" s="3"/>
      <c r="K90">
        <v>11.128818382439567</v>
      </c>
      <c r="L90" s="3"/>
      <c r="M90" s="3"/>
      <c r="N90" s="3"/>
      <c r="O90" s="3">
        <v>10.74</v>
      </c>
      <c r="P90" s="3"/>
      <c r="Q90" s="3"/>
      <c r="R90" s="3"/>
      <c r="S90" s="3"/>
      <c r="T90" s="3"/>
      <c r="U90" s="3"/>
      <c r="V90" s="3">
        <v>18.239999999999998</v>
      </c>
      <c r="W90" s="3"/>
      <c r="X90" s="3">
        <v>10.039999999999999</v>
      </c>
      <c r="Y90" s="3"/>
      <c r="Z90" s="3"/>
      <c r="AA90" s="3">
        <v>10.54</v>
      </c>
      <c r="AD90">
        <f t="shared" si="1"/>
        <v>12.032528943858141</v>
      </c>
    </row>
    <row r="91" spans="1:30">
      <c r="A91">
        <v>1945</v>
      </c>
      <c r="B91" s="3">
        <v>23.39</v>
      </c>
      <c r="C91">
        <v>8.44</v>
      </c>
      <c r="D91">
        <v>10.121</v>
      </c>
      <c r="G91" s="3">
        <v>11.37</v>
      </c>
      <c r="H91">
        <v>7.57</v>
      </c>
      <c r="I91" s="3">
        <v>7.54</v>
      </c>
      <c r="J91" s="3"/>
      <c r="K91">
        <v>11.410627686845027</v>
      </c>
      <c r="L91" s="3"/>
      <c r="M91" s="3"/>
      <c r="N91" s="3"/>
      <c r="O91" s="3">
        <v>6.43</v>
      </c>
      <c r="P91" s="3"/>
      <c r="Q91" s="3"/>
      <c r="R91" s="3">
        <v>6.88</v>
      </c>
      <c r="S91" s="3"/>
      <c r="T91" s="3"/>
      <c r="U91" s="3"/>
      <c r="V91" s="3">
        <v>20.440000000000001</v>
      </c>
      <c r="W91" s="3"/>
      <c r="X91" s="3">
        <v>9.77</v>
      </c>
      <c r="Y91" s="3">
        <v>10.49</v>
      </c>
      <c r="Z91" s="3"/>
      <c r="AA91" s="3">
        <v>11.07</v>
      </c>
      <c r="AD91">
        <f t="shared" si="1"/>
        <v>11.147817514372692</v>
      </c>
    </row>
    <row r="92" spans="1:30">
      <c r="A92">
        <v>1946</v>
      </c>
      <c r="B92" s="3">
        <v>22.63</v>
      </c>
      <c r="C92">
        <v>9.51</v>
      </c>
      <c r="D92">
        <v>10.724</v>
      </c>
      <c r="G92" s="3">
        <v>10.6</v>
      </c>
      <c r="H92">
        <v>6.79</v>
      </c>
      <c r="I92" s="3">
        <v>9.2200000000000006</v>
      </c>
      <c r="J92" s="3"/>
      <c r="L92" s="3"/>
      <c r="M92" s="3"/>
      <c r="N92" s="3"/>
      <c r="O92" s="3"/>
      <c r="P92" s="3"/>
      <c r="Q92" s="3">
        <v>12.86</v>
      </c>
      <c r="R92" s="3">
        <v>7.5</v>
      </c>
      <c r="S92" s="3"/>
      <c r="T92" s="3"/>
      <c r="U92" s="3"/>
      <c r="V92" s="3">
        <v>23.61</v>
      </c>
      <c r="W92" s="3"/>
      <c r="X92" s="3">
        <v>10.07</v>
      </c>
      <c r="Y92" s="3"/>
      <c r="Z92" s="3"/>
      <c r="AA92" s="3">
        <v>11.76</v>
      </c>
      <c r="AD92">
        <f t="shared" si="1"/>
        <v>12.297636363636364</v>
      </c>
    </row>
    <row r="93" spans="1:30">
      <c r="A93">
        <v>1947</v>
      </c>
      <c r="B93" s="3">
        <v>24.02</v>
      </c>
      <c r="C93">
        <v>10.62</v>
      </c>
      <c r="D93">
        <v>10.993</v>
      </c>
      <c r="G93" s="3">
        <v>10.66</v>
      </c>
      <c r="H93">
        <v>6.01</v>
      </c>
      <c r="I93" s="3">
        <v>9.2200000000000006</v>
      </c>
      <c r="J93" s="3"/>
      <c r="K93">
        <v>11.233210832761479</v>
      </c>
      <c r="L93" s="3"/>
      <c r="M93" s="3"/>
      <c r="N93" s="3"/>
      <c r="O93" s="3">
        <v>7.36</v>
      </c>
      <c r="P93" s="3">
        <v>11.22</v>
      </c>
      <c r="Q93" s="3"/>
      <c r="R93" s="3">
        <v>7.72</v>
      </c>
      <c r="S93" s="3"/>
      <c r="T93" s="3"/>
      <c r="U93" s="3">
        <v>10.94</v>
      </c>
      <c r="V93" s="3">
        <v>21.29</v>
      </c>
      <c r="W93" s="3"/>
      <c r="X93" s="3">
        <v>8.6199999999999992</v>
      </c>
      <c r="Y93" s="3">
        <v>10.01</v>
      </c>
      <c r="Z93" s="3"/>
      <c r="AA93" s="3">
        <v>10.95</v>
      </c>
      <c r="AD93">
        <f t="shared" si="1"/>
        <v>11.391080722184098</v>
      </c>
    </row>
    <row r="94" spans="1:30">
      <c r="A94">
        <v>1948</v>
      </c>
      <c r="B94" s="3">
        <v>23.22</v>
      </c>
      <c r="C94">
        <v>10.8</v>
      </c>
      <c r="D94">
        <v>10.39</v>
      </c>
      <c r="G94" s="3">
        <v>9.8699999999999992</v>
      </c>
      <c r="H94">
        <v>6.23</v>
      </c>
      <c r="I94" s="3">
        <v>8.75</v>
      </c>
      <c r="J94" s="3"/>
      <c r="K94">
        <v>11.838004504063127</v>
      </c>
      <c r="L94" s="3"/>
      <c r="M94" s="3"/>
      <c r="N94" s="3"/>
      <c r="O94" s="3">
        <v>7.79</v>
      </c>
      <c r="P94" s="3">
        <v>10.82</v>
      </c>
      <c r="Q94" s="3"/>
      <c r="R94" s="3">
        <v>7.74</v>
      </c>
      <c r="S94" s="3">
        <v>9.1</v>
      </c>
      <c r="T94" s="3"/>
      <c r="U94" s="3">
        <v>10.93</v>
      </c>
      <c r="V94" s="3">
        <v>22.09</v>
      </c>
      <c r="W94" s="3"/>
      <c r="X94" s="3">
        <v>7.9</v>
      </c>
      <c r="Y94" s="3"/>
      <c r="Z94" s="3"/>
      <c r="AA94" s="3">
        <v>11.27</v>
      </c>
      <c r="AD94">
        <f t="shared" si="1"/>
        <v>11.249200300270875</v>
      </c>
    </row>
    <row r="95" spans="1:30">
      <c r="A95">
        <v>1949</v>
      </c>
      <c r="B95" s="3">
        <v>19.34</v>
      </c>
      <c r="C95">
        <v>11.26</v>
      </c>
      <c r="D95">
        <v>10.685</v>
      </c>
      <c r="G95" s="3">
        <v>9.65</v>
      </c>
      <c r="H95">
        <v>7.71</v>
      </c>
      <c r="I95" s="3">
        <v>9.01</v>
      </c>
      <c r="J95" s="3"/>
      <c r="K95">
        <v>12.003061153738097</v>
      </c>
      <c r="L95" s="3"/>
      <c r="M95" s="3"/>
      <c r="N95" s="3"/>
      <c r="O95" s="3">
        <v>7.89</v>
      </c>
      <c r="P95" s="3">
        <v>9.5299999999999994</v>
      </c>
      <c r="Q95" s="3"/>
      <c r="R95" s="3">
        <v>8.02</v>
      </c>
      <c r="S95" s="3">
        <v>8.8800000000000008</v>
      </c>
      <c r="T95" s="3"/>
      <c r="U95" s="3">
        <v>10.38</v>
      </c>
      <c r="V95" s="3">
        <v>17.739999999999998</v>
      </c>
      <c r="W95" s="3"/>
      <c r="X95" s="3">
        <v>7.64</v>
      </c>
      <c r="Y95" s="3">
        <v>9.8800000000000008</v>
      </c>
      <c r="Z95" s="3">
        <v>11.47</v>
      </c>
      <c r="AA95" s="3">
        <v>10.95</v>
      </c>
      <c r="AD95">
        <f t="shared" si="1"/>
        <v>10.708121244337534</v>
      </c>
    </row>
    <row r="96" spans="1:30">
      <c r="A96">
        <v>1950</v>
      </c>
      <c r="B96" s="3">
        <v>19.809999999999999</v>
      </c>
      <c r="C96">
        <v>14.13</v>
      </c>
      <c r="D96">
        <v>10.878</v>
      </c>
      <c r="G96" s="3">
        <v>9.44</v>
      </c>
      <c r="H96">
        <v>7.75</v>
      </c>
      <c r="I96" s="3">
        <v>8.98</v>
      </c>
      <c r="J96" s="3">
        <v>11.6</v>
      </c>
      <c r="K96">
        <v>13.420942857467793</v>
      </c>
      <c r="L96" s="3"/>
      <c r="M96" s="3"/>
      <c r="N96" s="3"/>
      <c r="O96" s="3">
        <v>7.69</v>
      </c>
      <c r="P96" s="3"/>
      <c r="Q96" s="3">
        <v>12.05</v>
      </c>
      <c r="R96" s="3">
        <v>9.44</v>
      </c>
      <c r="S96" s="3">
        <v>8.76</v>
      </c>
      <c r="T96" s="3"/>
      <c r="U96" s="3">
        <v>12.74</v>
      </c>
      <c r="V96" s="3"/>
      <c r="W96" s="3"/>
      <c r="X96" s="3">
        <v>7.59</v>
      </c>
      <c r="Y96" s="3"/>
      <c r="Z96" s="3"/>
      <c r="AA96" s="3">
        <v>11.36</v>
      </c>
      <c r="AD96">
        <f t="shared" si="1"/>
        <v>11.042596190497852</v>
      </c>
    </row>
    <row r="97" spans="1:30">
      <c r="A97">
        <v>1951</v>
      </c>
      <c r="B97" s="3">
        <v>16.96</v>
      </c>
      <c r="C97">
        <v>9.08</v>
      </c>
      <c r="D97">
        <v>10.032</v>
      </c>
      <c r="G97" s="3">
        <v>9.25</v>
      </c>
      <c r="H97">
        <v>8.0299999999999994</v>
      </c>
      <c r="I97" s="3">
        <v>9</v>
      </c>
      <c r="J97" s="3"/>
      <c r="L97" s="3"/>
      <c r="M97" s="3"/>
      <c r="N97" s="3"/>
      <c r="O97" s="3">
        <v>7.28</v>
      </c>
      <c r="P97" s="3"/>
      <c r="Q97" s="3"/>
      <c r="R97" s="3">
        <v>7.88</v>
      </c>
      <c r="S97" s="3">
        <v>8.16</v>
      </c>
      <c r="T97" s="3"/>
      <c r="U97" s="3">
        <v>14.79</v>
      </c>
      <c r="V97" s="3"/>
      <c r="W97" s="3"/>
      <c r="X97" s="3">
        <v>7.33</v>
      </c>
      <c r="Y97" s="3">
        <v>9.91</v>
      </c>
      <c r="Z97" s="3">
        <v>10.89</v>
      </c>
      <c r="AA97" s="3">
        <v>10.52</v>
      </c>
      <c r="AD97">
        <f t="shared" si="1"/>
        <v>9.9365714285714279</v>
      </c>
    </row>
    <row r="98" spans="1:30">
      <c r="A98">
        <v>1952</v>
      </c>
      <c r="B98" s="3">
        <v>15.96</v>
      </c>
      <c r="C98">
        <v>8.99</v>
      </c>
      <c r="D98">
        <v>9.8450000000000006</v>
      </c>
      <c r="G98" s="3">
        <v>9.0500000000000007</v>
      </c>
      <c r="H98">
        <v>8.48</v>
      </c>
      <c r="I98" s="3">
        <v>9.16</v>
      </c>
      <c r="J98" s="3"/>
      <c r="L98" s="3"/>
      <c r="M98" s="3"/>
      <c r="N98" s="3"/>
      <c r="O98" s="3">
        <v>7.85</v>
      </c>
      <c r="P98" s="3">
        <v>10</v>
      </c>
      <c r="Q98" s="3">
        <v>12.61</v>
      </c>
      <c r="R98" s="3">
        <v>7.94</v>
      </c>
      <c r="S98" s="3">
        <v>6.93</v>
      </c>
      <c r="T98" s="3"/>
      <c r="U98" s="3">
        <v>13.8</v>
      </c>
      <c r="V98" s="3"/>
      <c r="W98" s="3"/>
      <c r="X98" s="3">
        <v>6.8</v>
      </c>
      <c r="Y98" s="3"/>
      <c r="Z98" s="3">
        <v>10.199999999999999</v>
      </c>
      <c r="AA98" s="3">
        <v>9.76</v>
      </c>
      <c r="AD98">
        <f t="shared" si="1"/>
        <v>9.8249999999999975</v>
      </c>
    </row>
    <row r="99" spans="1:30">
      <c r="A99">
        <v>1953</v>
      </c>
      <c r="B99" s="3">
        <v>15.35</v>
      </c>
      <c r="C99">
        <v>8.7100000000000009</v>
      </c>
      <c r="D99">
        <v>9.8759999999999994</v>
      </c>
      <c r="G99" s="3">
        <v>8.99</v>
      </c>
      <c r="H99">
        <v>8.51</v>
      </c>
      <c r="I99" s="3">
        <v>9</v>
      </c>
      <c r="J99" s="3"/>
      <c r="K99">
        <v>11.924448626077178</v>
      </c>
      <c r="L99" s="3"/>
      <c r="M99" s="3"/>
      <c r="N99" s="3"/>
      <c r="O99" s="3">
        <v>7.46</v>
      </c>
      <c r="P99" s="3">
        <v>10.029999999999999</v>
      </c>
      <c r="Q99" s="3">
        <v>11.99</v>
      </c>
      <c r="R99" s="3">
        <v>9.9</v>
      </c>
      <c r="S99" s="3">
        <v>7.14</v>
      </c>
      <c r="T99" s="3"/>
      <c r="U99" s="3">
        <v>12.49</v>
      </c>
      <c r="V99" s="3"/>
      <c r="W99" s="3"/>
      <c r="X99" s="3">
        <v>6.9</v>
      </c>
      <c r="Y99" s="3">
        <v>9.7799999999999994</v>
      </c>
      <c r="Z99" s="3">
        <v>9.7200000000000006</v>
      </c>
      <c r="AA99" s="3">
        <v>9.08</v>
      </c>
      <c r="AD99">
        <f t="shared" si="1"/>
        <v>9.8147322721221872</v>
      </c>
    </row>
    <row r="100" spans="1:30">
      <c r="A100">
        <v>1954</v>
      </c>
      <c r="B100" s="3">
        <v>16.54</v>
      </c>
      <c r="C100">
        <v>8.06</v>
      </c>
      <c r="D100">
        <v>10.331</v>
      </c>
      <c r="G100" s="3">
        <v>8.66</v>
      </c>
      <c r="H100">
        <v>8.91</v>
      </c>
      <c r="I100" s="3">
        <v>9.14</v>
      </c>
      <c r="J100" s="3"/>
      <c r="K100">
        <v>13.580796517543707</v>
      </c>
      <c r="L100" s="3"/>
      <c r="M100" s="3"/>
      <c r="N100" s="3"/>
      <c r="O100" s="3">
        <v>7.2</v>
      </c>
      <c r="P100" s="3">
        <v>9.69</v>
      </c>
      <c r="Q100" s="3"/>
      <c r="R100" s="3">
        <v>9.5399999999999991</v>
      </c>
      <c r="S100" s="3">
        <v>6.86</v>
      </c>
      <c r="T100" s="3"/>
      <c r="U100" s="3">
        <v>12.39</v>
      </c>
      <c r="V100" s="3">
        <v>14.16</v>
      </c>
      <c r="W100" s="3"/>
      <c r="X100" s="3">
        <v>6.9</v>
      </c>
      <c r="Y100" s="3"/>
      <c r="Z100" s="3">
        <v>9.67</v>
      </c>
      <c r="AA100" s="3">
        <v>9.39</v>
      </c>
      <c r="AD100">
        <f t="shared" si="1"/>
        <v>10.063862282346481</v>
      </c>
    </row>
    <row r="101" spans="1:30">
      <c r="A101">
        <v>1955</v>
      </c>
      <c r="B101" s="3"/>
      <c r="C101">
        <v>7.54</v>
      </c>
      <c r="D101">
        <v>10.189</v>
      </c>
      <c r="G101" s="3">
        <v>8.75</v>
      </c>
      <c r="H101">
        <v>8.94</v>
      </c>
      <c r="I101" s="3">
        <v>9.33</v>
      </c>
      <c r="J101" s="3"/>
      <c r="K101">
        <v>14.406190599249401</v>
      </c>
      <c r="L101" s="3"/>
      <c r="M101" s="3"/>
      <c r="N101" s="3"/>
      <c r="O101" s="3">
        <v>6.91</v>
      </c>
      <c r="P101" s="3">
        <v>9.44</v>
      </c>
      <c r="Q101" s="3"/>
      <c r="R101" s="3">
        <v>8.76</v>
      </c>
      <c r="S101" s="3">
        <v>7.2</v>
      </c>
      <c r="T101" s="3"/>
      <c r="U101" s="3"/>
      <c r="V101" s="3">
        <v>14.42</v>
      </c>
      <c r="W101" s="3"/>
      <c r="X101" s="3">
        <v>6.78</v>
      </c>
      <c r="Y101" s="3">
        <v>9.7799999999999994</v>
      </c>
      <c r="Z101" s="3">
        <v>9.3000000000000007</v>
      </c>
      <c r="AA101" s="3">
        <v>9.18</v>
      </c>
      <c r="AD101">
        <f t="shared" si="1"/>
        <v>9.3950127066166278</v>
      </c>
    </row>
    <row r="102" spans="1:30">
      <c r="A102">
        <v>1956</v>
      </c>
      <c r="B102" s="3">
        <v>15.66</v>
      </c>
      <c r="C102">
        <v>7.91</v>
      </c>
      <c r="D102">
        <v>9.625</v>
      </c>
      <c r="G102" s="3">
        <v>8.9499999999999993</v>
      </c>
      <c r="H102">
        <v>9.1999999999999993</v>
      </c>
      <c r="I102" s="3">
        <v>9.3699999999999992</v>
      </c>
      <c r="J102" s="3"/>
      <c r="K102">
        <v>12.770892857392496</v>
      </c>
      <c r="L102" s="3"/>
      <c r="M102" s="3"/>
      <c r="N102" s="3"/>
      <c r="O102" s="3">
        <v>7.37</v>
      </c>
      <c r="P102" s="3">
        <v>9.9499999999999993</v>
      </c>
      <c r="Q102" s="3"/>
      <c r="R102" s="3">
        <v>8.91</v>
      </c>
      <c r="S102" s="3"/>
      <c r="T102" s="3"/>
      <c r="U102" s="3">
        <v>12.42</v>
      </c>
      <c r="V102" s="3">
        <v>13.92</v>
      </c>
      <c r="W102" s="3"/>
      <c r="X102" s="3">
        <v>6.65</v>
      </c>
      <c r="Y102" s="3"/>
      <c r="Z102" s="3">
        <v>8.75</v>
      </c>
      <c r="AA102" s="3">
        <v>9.09</v>
      </c>
      <c r="AD102">
        <f t="shared" si="1"/>
        <v>10.0363928571595</v>
      </c>
    </row>
    <row r="103" spans="1:30">
      <c r="A103">
        <v>1957</v>
      </c>
      <c r="B103" s="3"/>
      <c r="C103">
        <v>7.04</v>
      </c>
      <c r="D103">
        <v>9.6389999999999993</v>
      </c>
      <c r="G103" s="3">
        <v>8.2799999999999994</v>
      </c>
      <c r="H103">
        <v>9.18</v>
      </c>
      <c r="I103" s="3">
        <v>9.3699999999999992</v>
      </c>
      <c r="J103" s="3">
        <v>11</v>
      </c>
      <c r="K103">
        <v>13.335719772409654</v>
      </c>
      <c r="L103" s="3"/>
      <c r="M103" s="3"/>
      <c r="N103" s="3"/>
      <c r="O103" s="3">
        <v>7.68</v>
      </c>
      <c r="P103" s="3">
        <v>10.06</v>
      </c>
      <c r="Q103" s="3">
        <v>10.39</v>
      </c>
      <c r="R103" s="3">
        <v>8.65</v>
      </c>
      <c r="S103" s="3">
        <v>7.88</v>
      </c>
      <c r="T103" s="3"/>
      <c r="U103" s="3">
        <v>12.29</v>
      </c>
      <c r="V103" s="3">
        <v>13.56</v>
      </c>
      <c r="W103" s="3"/>
      <c r="X103" s="3">
        <v>6.81</v>
      </c>
      <c r="Y103" s="3">
        <v>10.11</v>
      </c>
      <c r="Z103" s="3">
        <v>8.6999999999999993</v>
      </c>
      <c r="AA103" s="3">
        <v>8.98</v>
      </c>
      <c r="AD103">
        <f t="shared" si="1"/>
        <v>9.6085955429116456</v>
      </c>
    </row>
    <row r="104" spans="1:30">
      <c r="A104">
        <v>1958</v>
      </c>
      <c r="B104" s="3">
        <v>14.17</v>
      </c>
      <c r="C104">
        <v>7.44</v>
      </c>
      <c r="D104">
        <v>9.8889999999999993</v>
      </c>
      <c r="G104" s="3">
        <v>8.61</v>
      </c>
      <c r="H104">
        <v>9.92</v>
      </c>
      <c r="I104" s="3">
        <v>9.01</v>
      </c>
      <c r="J104" s="3"/>
      <c r="K104">
        <v>12.563757540083403</v>
      </c>
      <c r="L104" s="3"/>
      <c r="M104" s="3"/>
      <c r="N104" s="3"/>
      <c r="O104" s="3">
        <v>7.74</v>
      </c>
      <c r="P104" s="3">
        <v>9.83</v>
      </c>
      <c r="Q104" s="3">
        <v>11.29</v>
      </c>
      <c r="R104" s="3">
        <v>7.26</v>
      </c>
      <c r="S104" s="3">
        <v>7.76</v>
      </c>
      <c r="T104" s="3"/>
      <c r="U104" s="3">
        <v>11.7</v>
      </c>
      <c r="V104" s="3">
        <v>12.93</v>
      </c>
      <c r="W104" s="3"/>
      <c r="X104" s="3">
        <v>6.81</v>
      </c>
      <c r="Y104" s="3"/>
      <c r="Z104" s="3">
        <v>8.76</v>
      </c>
      <c r="AA104" s="3">
        <v>8.83</v>
      </c>
      <c r="AD104">
        <f t="shared" si="1"/>
        <v>9.6772210317696121</v>
      </c>
    </row>
    <row r="105" spans="1:30">
      <c r="A105">
        <v>1959</v>
      </c>
      <c r="B105" s="3">
        <v>15.92</v>
      </c>
      <c r="C105">
        <v>7.39</v>
      </c>
      <c r="D105">
        <v>9.7349999999999994</v>
      </c>
      <c r="G105" s="3">
        <v>8.74</v>
      </c>
      <c r="H105">
        <v>10.01</v>
      </c>
      <c r="I105" s="3">
        <v>9.4600000000000009</v>
      </c>
      <c r="J105" s="3"/>
      <c r="K105">
        <v>12.360283866225656</v>
      </c>
      <c r="L105" s="3"/>
      <c r="M105" s="3"/>
      <c r="N105" s="3"/>
      <c r="O105" s="3">
        <v>7.97</v>
      </c>
      <c r="P105" s="3">
        <v>10.81</v>
      </c>
      <c r="Q105" s="3">
        <v>10.43</v>
      </c>
      <c r="R105" s="3">
        <v>7.6</v>
      </c>
      <c r="S105" s="3">
        <v>7.39</v>
      </c>
      <c r="T105" s="3"/>
      <c r="U105" s="3">
        <v>13.05</v>
      </c>
      <c r="V105" s="3">
        <v>12.59</v>
      </c>
      <c r="W105" s="3"/>
      <c r="X105" s="3">
        <v>7</v>
      </c>
      <c r="Y105" s="3">
        <v>10.54</v>
      </c>
      <c r="Z105" s="3">
        <v>8.6</v>
      </c>
      <c r="AA105" s="3">
        <v>8.75</v>
      </c>
      <c r="AD105">
        <f t="shared" si="1"/>
        <v>9.9080713259014246</v>
      </c>
    </row>
    <row r="106" spans="1:30">
      <c r="A106">
        <v>1960</v>
      </c>
      <c r="B106" s="3"/>
      <c r="C106">
        <v>7.09</v>
      </c>
      <c r="D106">
        <v>9.7680000000000007</v>
      </c>
      <c r="G106" s="3">
        <v>8.6199999999999992</v>
      </c>
      <c r="H106">
        <v>9.5</v>
      </c>
      <c r="I106" s="3">
        <v>9.7100000000000009</v>
      </c>
      <c r="J106" s="3"/>
      <c r="K106">
        <v>12.314302073513277</v>
      </c>
      <c r="L106" s="3"/>
      <c r="M106" s="3"/>
      <c r="N106" s="3"/>
      <c r="O106" s="3">
        <v>8.17</v>
      </c>
      <c r="P106" s="3">
        <v>11.23</v>
      </c>
      <c r="Q106" s="3"/>
      <c r="R106" s="3">
        <v>7.44</v>
      </c>
      <c r="S106" s="3">
        <v>6.94</v>
      </c>
      <c r="T106" s="3"/>
      <c r="U106" s="3">
        <v>10.97</v>
      </c>
      <c r="V106" s="3"/>
      <c r="W106" s="3"/>
      <c r="X106" s="3">
        <v>6.83</v>
      </c>
      <c r="Y106" s="3"/>
      <c r="Z106" s="3">
        <v>8.8699999999999992</v>
      </c>
      <c r="AA106" s="3">
        <v>8.36</v>
      </c>
      <c r="AD106">
        <f t="shared" si="1"/>
        <v>8.9865930052509491</v>
      </c>
    </row>
    <row r="107" spans="1:30">
      <c r="A107">
        <v>1961</v>
      </c>
      <c r="B107" s="3">
        <v>14.68</v>
      </c>
      <c r="C107">
        <v>7.1</v>
      </c>
      <c r="D107">
        <v>9.9260000000000002</v>
      </c>
      <c r="G107" s="3">
        <v>8.4700000000000006</v>
      </c>
      <c r="H107">
        <v>10.16</v>
      </c>
      <c r="I107" s="3">
        <v>9.8800000000000008</v>
      </c>
      <c r="J107" s="3">
        <v>12.2</v>
      </c>
      <c r="K107">
        <v>12.154978742252872</v>
      </c>
      <c r="L107" s="3"/>
      <c r="M107" s="3"/>
      <c r="N107" s="3"/>
      <c r="O107" s="3">
        <v>8.44</v>
      </c>
      <c r="P107" s="3">
        <v>11.17</v>
      </c>
      <c r="Q107" s="3"/>
      <c r="R107" s="3"/>
      <c r="S107" s="3">
        <v>6.76</v>
      </c>
      <c r="T107" s="3"/>
      <c r="U107" s="3">
        <v>11.19</v>
      </c>
      <c r="V107" s="3">
        <v>11.79</v>
      </c>
      <c r="W107" s="3"/>
      <c r="X107" s="3">
        <v>6.77</v>
      </c>
      <c r="Y107" s="3">
        <v>10.87</v>
      </c>
      <c r="Z107" s="3"/>
      <c r="AA107" s="3">
        <v>8.34</v>
      </c>
      <c r="AD107">
        <f t="shared" si="1"/>
        <v>9.9938111713908047</v>
      </c>
    </row>
    <row r="108" spans="1:30">
      <c r="A108">
        <v>1962</v>
      </c>
      <c r="B108" s="3"/>
      <c r="C108">
        <v>7.23</v>
      </c>
      <c r="D108">
        <v>9.3710000000000004</v>
      </c>
      <c r="G108" s="3">
        <v>8.5</v>
      </c>
      <c r="H108">
        <v>10.01</v>
      </c>
      <c r="I108" s="3">
        <v>9.4600000000000009</v>
      </c>
      <c r="J108" s="3"/>
      <c r="K108">
        <v>11.584115807755584</v>
      </c>
      <c r="L108" s="3"/>
      <c r="M108" s="3"/>
      <c r="N108" s="3"/>
      <c r="O108" s="3">
        <v>8.68</v>
      </c>
      <c r="P108" s="3">
        <v>9.49</v>
      </c>
      <c r="Q108" s="3">
        <v>10.58</v>
      </c>
      <c r="R108" s="3">
        <v>7.25</v>
      </c>
      <c r="S108" s="3">
        <v>6.57</v>
      </c>
      <c r="T108" s="3"/>
      <c r="U108" s="3">
        <v>11.07</v>
      </c>
      <c r="V108" s="3"/>
      <c r="W108" s="3"/>
      <c r="X108" s="3">
        <v>6.65</v>
      </c>
      <c r="Y108" s="3"/>
      <c r="Z108" s="3">
        <v>8.43</v>
      </c>
      <c r="AA108" s="3">
        <v>8.27</v>
      </c>
      <c r="AD108">
        <f t="shared" si="1"/>
        <v>8.8763410538503731</v>
      </c>
    </row>
    <row r="109" spans="1:30">
      <c r="A109">
        <v>1963</v>
      </c>
      <c r="B109" s="3"/>
      <c r="C109">
        <v>7.36</v>
      </c>
      <c r="D109">
        <v>9.1419999999999995</v>
      </c>
      <c r="G109" s="3">
        <v>8.1</v>
      </c>
      <c r="H109">
        <v>10.16</v>
      </c>
      <c r="I109" s="3">
        <v>9.43</v>
      </c>
      <c r="J109" s="3"/>
      <c r="L109" s="3"/>
      <c r="M109" s="3"/>
      <c r="N109" s="3"/>
      <c r="O109" s="3">
        <v>8.5</v>
      </c>
      <c r="P109" s="3">
        <v>12.61</v>
      </c>
      <c r="Q109" s="3"/>
      <c r="R109" s="3">
        <v>7.29</v>
      </c>
      <c r="S109" s="3">
        <v>6.43</v>
      </c>
      <c r="T109" s="3"/>
      <c r="U109" s="3">
        <v>10.93</v>
      </c>
      <c r="V109" s="3">
        <v>13.2</v>
      </c>
      <c r="W109" s="3"/>
      <c r="X109" s="3">
        <v>6.64</v>
      </c>
      <c r="Y109" s="3">
        <v>10.91</v>
      </c>
      <c r="Z109" s="3">
        <v>8.49</v>
      </c>
      <c r="AA109" s="3">
        <v>8.16</v>
      </c>
      <c r="AD109">
        <f t="shared" si="1"/>
        <v>9.1568000000000005</v>
      </c>
    </row>
    <row r="110" spans="1:30">
      <c r="A110">
        <v>1964</v>
      </c>
      <c r="B110" s="3"/>
      <c r="C110">
        <v>6.84</v>
      </c>
      <c r="D110">
        <v>9.3819999999999997</v>
      </c>
      <c r="G110" s="3">
        <v>7.91</v>
      </c>
      <c r="H110">
        <v>9.4600000000000009</v>
      </c>
      <c r="I110" s="3">
        <v>9.56</v>
      </c>
      <c r="J110" s="3"/>
      <c r="K110">
        <v>9.6536973446627954</v>
      </c>
      <c r="L110" s="3"/>
      <c r="M110" s="3"/>
      <c r="N110" s="3"/>
      <c r="O110" s="3">
        <v>8.33</v>
      </c>
      <c r="P110" s="3">
        <v>11.05</v>
      </c>
      <c r="Q110" s="3">
        <v>10.07</v>
      </c>
      <c r="R110" s="3">
        <v>7.42</v>
      </c>
      <c r="S110" s="3">
        <v>6.28</v>
      </c>
      <c r="T110" s="3"/>
      <c r="U110" s="3">
        <v>12.62</v>
      </c>
      <c r="V110" s="3">
        <v>13.67</v>
      </c>
      <c r="W110" s="3"/>
      <c r="X110" s="3">
        <v>6.5</v>
      </c>
      <c r="Y110" s="3"/>
      <c r="Z110" s="3">
        <v>8.48</v>
      </c>
      <c r="AA110" s="3">
        <v>8.02</v>
      </c>
      <c r="AD110">
        <f t="shared" si="1"/>
        <v>9.0778560840414251</v>
      </c>
    </row>
    <row r="111" spans="1:30">
      <c r="A111">
        <v>1965</v>
      </c>
      <c r="B111" s="3"/>
      <c r="C111">
        <v>6.69</v>
      </c>
      <c r="D111">
        <v>9.2010000000000005</v>
      </c>
      <c r="G111" s="3">
        <v>7.79</v>
      </c>
      <c r="H111">
        <v>9.4700000000000006</v>
      </c>
      <c r="I111" s="3">
        <v>9.58</v>
      </c>
      <c r="J111" s="3">
        <v>12.2</v>
      </c>
      <c r="K111">
        <v>10.9213053412699</v>
      </c>
      <c r="L111" s="3"/>
      <c r="M111" s="3"/>
      <c r="N111" s="3"/>
      <c r="O111" s="3">
        <v>7.9</v>
      </c>
      <c r="P111" s="3">
        <v>10.44</v>
      </c>
      <c r="Q111" s="3"/>
      <c r="R111" s="3">
        <v>6.72</v>
      </c>
      <c r="S111" s="3">
        <v>5.99</v>
      </c>
      <c r="T111" s="3"/>
      <c r="U111" s="3">
        <v>10.91</v>
      </c>
      <c r="V111" s="3">
        <v>13.26</v>
      </c>
      <c r="W111" s="3"/>
      <c r="X111" s="3">
        <v>6.47</v>
      </c>
      <c r="Y111" s="3">
        <v>10.67</v>
      </c>
      <c r="Z111" s="3">
        <v>8.5500000000000007</v>
      </c>
      <c r="AA111" s="3">
        <v>8.07</v>
      </c>
      <c r="AD111">
        <f t="shared" si="1"/>
        <v>9.107782667133522</v>
      </c>
    </row>
    <row r="112" spans="1:30">
      <c r="A112">
        <v>1966</v>
      </c>
      <c r="B112" s="3"/>
      <c r="C112">
        <v>6.47</v>
      </c>
      <c r="D112">
        <v>8.9079999999999995</v>
      </c>
      <c r="G112" s="3">
        <v>7.81</v>
      </c>
      <c r="H112">
        <v>9.4700000000000006</v>
      </c>
      <c r="I112" s="3">
        <v>9.36</v>
      </c>
      <c r="J112" s="3"/>
      <c r="K112">
        <v>9.9853184392618513</v>
      </c>
      <c r="L112" s="3"/>
      <c r="M112" s="3"/>
      <c r="N112" s="3"/>
      <c r="O112" s="3">
        <v>7.62</v>
      </c>
      <c r="P112" s="3">
        <v>10.35</v>
      </c>
      <c r="Q112" s="3">
        <v>9.4600000000000009</v>
      </c>
      <c r="R112" s="3">
        <v>6.56</v>
      </c>
      <c r="S112" s="3">
        <v>5.99</v>
      </c>
      <c r="T112" s="3"/>
      <c r="U112" s="3">
        <v>10.36</v>
      </c>
      <c r="V112" s="3"/>
      <c r="W112" s="3"/>
      <c r="X112" s="3">
        <v>6.35</v>
      </c>
      <c r="Y112" s="3"/>
      <c r="Z112" s="3">
        <v>7.92</v>
      </c>
      <c r="AA112" s="3">
        <v>8.3699999999999992</v>
      </c>
      <c r="AD112">
        <f t="shared" si="1"/>
        <v>8.3322212292841229</v>
      </c>
    </row>
    <row r="113" spans="1:30">
      <c r="A113">
        <v>1967</v>
      </c>
      <c r="B113" s="3"/>
      <c r="C113">
        <v>6.58</v>
      </c>
      <c r="D113">
        <v>8.9969999999999999</v>
      </c>
      <c r="G113" s="3">
        <v>7.8</v>
      </c>
      <c r="H113">
        <v>9.5399999999999991</v>
      </c>
      <c r="I113" s="3">
        <v>9.36</v>
      </c>
      <c r="J113" s="3"/>
      <c r="K113">
        <v>10.01050499528375</v>
      </c>
      <c r="L113" s="3"/>
      <c r="M113" s="3"/>
      <c r="N113" s="3"/>
      <c r="O113" s="3">
        <v>7.63</v>
      </c>
      <c r="P113" s="3">
        <v>10.91</v>
      </c>
      <c r="Q113" s="3">
        <v>9.26</v>
      </c>
      <c r="R113" s="3">
        <v>6.59</v>
      </c>
      <c r="S113" s="3">
        <v>5.92</v>
      </c>
      <c r="T113" s="3"/>
      <c r="U113" s="3">
        <v>10.23</v>
      </c>
      <c r="V113" s="3">
        <v>12.64</v>
      </c>
      <c r="W113" s="3"/>
      <c r="X113" s="3">
        <v>6.55</v>
      </c>
      <c r="Y113" s="3">
        <v>10.86</v>
      </c>
      <c r="Z113" s="3">
        <v>7.69</v>
      </c>
      <c r="AA113" s="3">
        <v>8.43</v>
      </c>
      <c r="AD113">
        <f t="shared" si="1"/>
        <v>8.7645591173696342</v>
      </c>
    </row>
    <row r="114" spans="1:30">
      <c r="A114">
        <v>1968</v>
      </c>
      <c r="B114" s="3"/>
      <c r="C114">
        <v>6.38</v>
      </c>
      <c r="D114">
        <v>9.0350000000000001</v>
      </c>
      <c r="G114" s="3">
        <v>8.16</v>
      </c>
      <c r="H114">
        <v>9.31</v>
      </c>
      <c r="I114" s="3">
        <v>8.77</v>
      </c>
      <c r="J114" s="3">
        <v>11.2</v>
      </c>
      <c r="K114">
        <v>9.9506660710046155</v>
      </c>
      <c r="L114" s="3"/>
      <c r="M114" s="3"/>
      <c r="N114" s="3"/>
      <c r="O114" s="3">
        <v>7.56</v>
      </c>
      <c r="P114" s="3">
        <v>9.77</v>
      </c>
      <c r="Q114" s="3"/>
      <c r="R114" s="3">
        <v>6.72</v>
      </c>
      <c r="S114" s="3">
        <v>5.92</v>
      </c>
      <c r="T114" s="3"/>
      <c r="U114" s="3">
        <v>10.63</v>
      </c>
      <c r="V114" s="3"/>
      <c r="W114" s="3"/>
      <c r="X114" s="3">
        <v>6.57</v>
      </c>
      <c r="Y114" s="3"/>
      <c r="Z114" s="3">
        <v>7.54</v>
      </c>
      <c r="AA114" s="3">
        <v>8.35</v>
      </c>
      <c r="AD114">
        <f t="shared" si="1"/>
        <v>8.3910444047336412</v>
      </c>
    </row>
    <row r="115" spans="1:30">
      <c r="A115">
        <v>1969</v>
      </c>
      <c r="B115" s="3"/>
      <c r="C115">
        <v>6.25</v>
      </c>
      <c r="D115">
        <v>9.0079999999999991</v>
      </c>
      <c r="H115">
        <v>7.84</v>
      </c>
      <c r="I115" s="3">
        <v>8.5500000000000007</v>
      </c>
      <c r="J115" s="3"/>
      <c r="L115" s="3"/>
      <c r="M115" s="3"/>
      <c r="N115" s="3"/>
      <c r="O115" s="3">
        <v>8.01</v>
      </c>
      <c r="P115" s="3">
        <v>10.87</v>
      </c>
      <c r="Q115" s="3"/>
      <c r="R115" s="3">
        <v>6.7</v>
      </c>
      <c r="S115" s="3">
        <v>6.03</v>
      </c>
      <c r="T115" s="3"/>
      <c r="U115" s="3">
        <v>10.18</v>
      </c>
      <c r="V115" s="3">
        <v>13.38</v>
      </c>
      <c r="W115" s="3"/>
      <c r="X115" s="3">
        <v>6.41</v>
      </c>
      <c r="Y115" s="3">
        <v>11</v>
      </c>
      <c r="Z115" s="3">
        <v>7.46</v>
      </c>
      <c r="AA115" s="3">
        <v>8.02</v>
      </c>
      <c r="AD115">
        <f t="shared" si="1"/>
        <v>8.5505714285714269</v>
      </c>
    </row>
    <row r="116" spans="1:30">
      <c r="A116">
        <v>1970</v>
      </c>
      <c r="B116" s="3">
        <v>12.18</v>
      </c>
      <c r="C116">
        <v>5.92</v>
      </c>
      <c r="D116">
        <v>8.9689999999999994</v>
      </c>
      <c r="G116" s="3">
        <v>9.18</v>
      </c>
      <c r="H116">
        <v>9.8699999999999992</v>
      </c>
      <c r="I116" s="3">
        <v>8.33</v>
      </c>
      <c r="J116" s="3"/>
      <c r="K116">
        <v>10.017127520308089</v>
      </c>
      <c r="L116" s="3"/>
      <c r="M116" s="3"/>
      <c r="N116" s="3"/>
      <c r="O116" s="3">
        <v>8.19</v>
      </c>
      <c r="P116" s="3">
        <v>11.5</v>
      </c>
      <c r="Q116" s="3">
        <v>8.64</v>
      </c>
      <c r="R116" s="3">
        <v>6.64</v>
      </c>
      <c r="S116" s="3">
        <v>5.95</v>
      </c>
      <c r="T116" s="3"/>
      <c r="U116" s="3">
        <v>10.77</v>
      </c>
      <c r="V116" s="3"/>
      <c r="W116" s="3"/>
      <c r="X116" s="3">
        <v>6.16</v>
      </c>
      <c r="Y116" s="3"/>
      <c r="Z116" s="3">
        <v>7.05</v>
      </c>
      <c r="AA116" s="3">
        <v>7.8</v>
      </c>
      <c r="AD116">
        <f t="shared" si="1"/>
        <v>8.5728829700192559</v>
      </c>
    </row>
    <row r="117" spans="1:30">
      <c r="A117">
        <v>1971</v>
      </c>
      <c r="B117" s="3">
        <v>10.78</v>
      </c>
      <c r="C117">
        <v>5.92</v>
      </c>
      <c r="D117">
        <v>8.8659999999999997</v>
      </c>
      <c r="G117" s="3">
        <v>8.24</v>
      </c>
      <c r="H117">
        <v>9.26</v>
      </c>
      <c r="I117" s="3">
        <v>8.4700000000000006</v>
      </c>
      <c r="J117" s="3">
        <v>11.3</v>
      </c>
      <c r="K117">
        <v>8.4696034583229469</v>
      </c>
      <c r="L117" s="3"/>
      <c r="M117" s="3"/>
      <c r="N117" s="3"/>
      <c r="O117" s="3">
        <v>8.42</v>
      </c>
      <c r="P117" s="3">
        <v>10.44</v>
      </c>
      <c r="Q117" s="3"/>
      <c r="R117" s="3">
        <v>6.43</v>
      </c>
      <c r="S117" s="3">
        <v>5.99</v>
      </c>
      <c r="T117" s="3"/>
      <c r="U117" s="3">
        <v>10.57</v>
      </c>
      <c r="V117" s="3">
        <v>12.9</v>
      </c>
      <c r="W117" s="3"/>
      <c r="X117" s="3">
        <v>5.8</v>
      </c>
      <c r="Y117" s="3">
        <v>10.81</v>
      </c>
      <c r="Z117" s="3">
        <v>7.02</v>
      </c>
      <c r="AA117" s="3">
        <v>7.79</v>
      </c>
      <c r="AD117">
        <f t="shared" si="1"/>
        <v>8.7486446365734984</v>
      </c>
    </row>
    <row r="118" spans="1:30">
      <c r="A118">
        <v>1972</v>
      </c>
      <c r="B118" s="3">
        <v>9.44</v>
      </c>
      <c r="C118">
        <v>6.06</v>
      </c>
      <c r="D118">
        <v>8.7479999999999993</v>
      </c>
      <c r="G118" s="3">
        <v>8.24</v>
      </c>
      <c r="H118">
        <v>8.6999999999999993</v>
      </c>
      <c r="I118" s="3">
        <v>8.52</v>
      </c>
      <c r="J118" s="3"/>
      <c r="L118" s="3"/>
      <c r="M118" s="3"/>
      <c r="N118" s="3"/>
      <c r="O118" s="3">
        <v>8.1</v>
      </c>
      <c r="P118" s="3">
        <v>9.6999999999999993</v>
      </c>
      <c r="Q118" s="3"/>
      <c r="R118" s="3">
        <v>7.08</v>
      </c>
      <c r="S118" s="3">
        <v>5.82</v>
      </c>
      <c r="T118" s="3"/>
      <c r="U118" s="3">
        <v>10.8</v>
      </c>
      <c r="V118" s="3"/>
      <c r="W118" s="3"/>
      <c r="X118" s="3">
        <v>5.67</v>
      </c>
      <c r="Y118" s="3"/>
      <c r="Z118" s="3">
        <v>6.94</v>
      </c>
      <c r="AA118" s="3">
        <v>7.75</v>
      </c>
      <c r="AD118">
        <f t="shared" si="1"/>
        <v>7.969142857142856</v>
      </c>
    </row>
    <row r="119" spans="1:30">
      <c r="A119">
        <v>1973</v>
      </c>
      <c r="B119" s="3">
        <v>7.4</v>
      </c>
      <c r="C119">
        <v>5.67</v>
      </c>
      <c r="D119">
        <v>8.7959999999999994</v>
      </c>
      <c r="G119" s="3"/>
      <c r="H119">
        <v>8.1</v>
      </c>
      <c r="I119" s="3">
        <v>8.8699999999999992</v>
      </c>
      <c r="J119" s="3"/>
      <c r="K119">
        <v>7.0174758145269056</v>
      </c>
      <c r="L119" s="3"/>
      <c r="M119" s="3"/>
      <c r="N119" s="3"/>
      <c r="O119" s="3">
        <v>7.62</v>
      </c>
      <c r="P119" s="3"/>
      <c r="Q119" s="3">
        <v>6.9</v>
      </c>
      <c r="R119" s="3">
        <v>7.47</v>
      </c>
      <c r="S119" s="3">
        <v>5.72</v>
      </c>
      <c r="T119" s="3"/>
      <c r="U119" s="3">
        <v>11.15</v>
      </c>
      <c r="V119" s="3"/>
      <c r="W119" s="3"/>
      <c r="X119" s="3">
        <v>5.57</v>
      </c>
      <c r="Y119" s="3">
        <v>9.77</v>
      </c>
      <c r="Z119" s="3">
        <v>6.99</v>
      </c>
      <c r="AA119" s="3">
        <v>7.74</v>
      </c>
      <c r="AD119">
        <f t="shared" si="1"/>
        <v>7.6522317209684587</v>
      </c>
    </row>
    <row r="120" spans="1:30">
      <c r="A120">
        <v>1974</v>
      </c>
      <c r="B120" s="3"/>
      <c r="C120">
        <v>5.22</v>
      </c>
      <c r="D120">
        <v>8.8119999999999994</v>
      </c>
      <c r="G120" s="3">
        <v>7.31</v>
      </c>
      <c r="H120">
        <v>7.46</v>
      </c>
      <c r="I120" s="3">
        <v>8.5</v>
      </c>
      <c r="J120" s="3">
        <v>10.1</v>
      </c>
      <c r="K120">
        <v>6.65</v>
      </c>
      <c r="L120" s="3"/>
      <c r="M120" s="3"/>
      <c r="N120" s="3">
        <v>7.46</v>
      </c>
      <c r="O120" s="3">
        <v>7.2</v>
      </c>
      <c r="P120" s="3"/>
      <c r="Q120" s="3"/>
      <c r="R120" s="3">
        <v>7.55</v>
      </c>
      <c r="S120" s="3">
        <v>5.56</v>
      </c>
      <c r="T120" s="3"/>
      <c r="U120" s="3">
        <v>10.46</v>
      </c>
      <c r="V120" s="3">
        <v>12.94</v>
      </c>
      <c r="W120" s="3"/>
      <c r="X120" s="3">
        <v>5.47</v>
      </c>
      <c r="Y120" s="3"/>
      <c r="Z120" s="3">
        <v>6.54</v>
      </c>
      <c r="AA120" s="3">
        <v>8.1199999999999992</v>
      </c>
      <c r="AD120">
        <f t="shared" si="1"/>
        <v>7.8345000000000011</v>
      </c>
    </row>
    <row r="121" spans="1:30">
      <c r="A121">
        <v>1975</v>
      </c>
      <c r="B121" s="3"/>
      <c r="C121">
        <v>5.13</v>
      </c>
      <c r="D121">
        <v>8.7409999999999997</v>
      </c>
      <c r="G121" s="3">
        <v>6.8</v>
      </c>
      <c r="H121">
        <v>5.91</v>
      </c>
      <c r="I121" s="3">
        <v>8.48</v>
      </c>
      <c r="J121" s="3"/>
      <c r="K121">
        <v>7.24</v>
      </c>
      <c r="L121" s="3"/>
      <c r="M121" s="3">
        <v>5.96</v>
      </c>
      <c r="N121" s="3">
        <v>7.24</v>
      </c>
      <c r="O121" s="3">
        <v>7.08</v>
      </c>
      <c r="P121" s="3">
        <v>10.119999999999999</v>
      </c>
      <c r="Q121" s="3">
        <v>6.12</v>
      </c>
      <c r="R121" s="3">
        <v>6.56</v>
      </c>
      <c r="S121" s="3">
        <v>5.49</v>
      </c>
      <c r="T121" s="3"/>
      <c r="U121" s="3">
        <v>10.57</v>
      </c>
      <c r="V121" s="3">
        <v>12.18</v>
      </c>
      <c r="W121" s="3"/>
      <c r="X121" s="3">
        <v>5.29</v>
      </c>
      <c r="Y121" s="3">
        <v>8.7899999999999991</v>
      </c>
      <c r="Z121" s="3">
        <v>6.1</v>
      </c>
      <c r="AA121" s="3">
        <v>8.01</v>
      </c>
      <c r="AD121">
        <f t="shared" si="1"/>
        <v>7.4637368421052637</v>
      </c>
    </row>
    <row r="122" spans="1:30">
      <c r="A122">
        <v>1976</v>
      </c>
      <c r="B122" s="3"/>
      <c r="C122">
        <v>4.99</v>
      </c>
      <c r="D122">
        <v>8.0779999999999994</v>
      </c>
      <c r="G122" s="3">
        <v>6.62</v>
      </c>
      <c r="H122">
        <v>5.66</v>
      </c>
      <c r="I122" s="3">
        <v>8.44</v>
      </c>
      <c r="J122" s="3"/>
      <c r="K122">
        <v>7.27</v>
      </c>
      <c r="L122" s="3"/>
      <c r="M122" s="3">
        <v>5.83</v>
      </c>
      <c r="N122" s="3">
        <v>7.1</v>
      </c>
      <c r="O122" s="3">
        <v>6.81</v>
      </c>
      <c r="P122" s="3">
        <v>8.2899999999999991</v>
      </c>
      <c r="Q122" s="3"/>
      <c r="R122" s="3">
        <v>7.48</v>
      </c>
      <c r="S122" s="3">
        <v>5.39</v>
      </c>
      <c r="T122" s="3">
        <v>7.89</v>
      </c>
      <c r="U122" s="3">
        <v>10.41</v>
      </c>
      <c r="V122" s="3"/>
      <c r="W122" s="3"/>
      <c r="X122" s="3">
        <v>4.95</v>
      </c>
      <c r="Y122" s="3"/>
      <c r="Z122" s="3">
        <v>5.89</v>
      </c>
      <c r="AA122" s="3">
        <v>7.89</v>
      </c>
      <c r="AD122">
        <f t="shared" si="1"/>
        <v>6.9992941176470591</v>
      </c>
    </row>
    <row r="123" spans="1:30">
      <c r="A123">
        <v>1977</v>
      </c>
      <c r="B123" s="3"/>
      <c r="C123">
        <v>4.92</v>
      </c>
      <c r="D123">
        <v>7.742</v>
      </c>
      <c r="G123" s="3">
        <v>6.13</v>
      </c>
      <c r="H123">
        <v>5.51</v>
      </c>
      <c r="I123" s="3">
        <v>7.79</v>
      </c>
      <c r="J123" s="3">
        <v>10.199999999999999</v>
      </c>
      <c r="K123">
        <v>6.18</v>
      </c>
      <c r="L123" s="3"/>
      <c r="M123" s="3">
        <v>5.64</v>
      </c>
      <c r="N123" s="3">
        <v>6.8</v>
      </c>
      <c r="O123" s="3">
        <v>6.77</v>
      </c>
      <c r="P123" s="3">
        <v>7.48</v>
      </c>
      <c r="Q123" s="3">
        <v>6.01</v>
      </c>
      <c r="R123" s="3">
        <v>6.13</v>
      </c>
      <c r="S123" s="3">
        <v>5.45</v>
      </c>
      <c r="T123" s="3">
        <v>6.4</v>
      </c>
      <c r="U123" s="3">
        <v>10.02</v>
      </c>
      <c r="V123" s="3"/>
      <c r="W123" s="3"/>
      <c r="X123" s="3">
        <v>4.6900000000000004</v>
      </c>
      <c r="Y123" s="3">
        <v>8.49</v>
      </c>
      <c r="Z123" s="3">
        <v>5.93</v>
      </c>
      <c r="AA123" s="3">
        <v>7.9</v>
      </c>
      <c r="AD123">
        <f t="shared" si="1"/>
        <v>6.8091000000000008</v>
      </c>
    </row>
    <row r="124" spans="1:30">
      <c r="A124">
        <v>1978</v>
      </c>
      <c r="B124" s="3"/>
      <c r="C124">
        <v>4.87</v>
      </c>
      <c r="D124">
        <v>7.6020000000000003</v>
      </c>
      <c r="G124" s="3">
        <v>5.77</v>
      </c>
      <c r="H124">
        <v>5.15</v>
      </c>
      <c r="I124" s="3">
        <v>7.8</v>
      </c>
      <c r="J124" s="3"/>
      <c r="K124">
        <v>6.05</v>
      </c>
      <c r="L124" s="3"/>
      <c r="M124" s="3">
        <v>6.16</v>
      </c>
      <c r="N124" s="3">
        <v>6.71</v>
      </c>
      <c r="O124" s="3">
        <v>6.96</v>
      </c>
      <c r="P124" s="3">
        <v>6.77</v>
      </c>
      <c r="Q124" s="3"/>
      <c r="R124" s="3">
        <v>6.12</v>
      </c>
      <c r="S124" s="3">
        <v>5.04</v>
      </c>
      <c r="T124" s="3">
        <v>5.77</v>
      </c>
      <c r="U124" s="3">
        <v>10.3</v>
      </c>
      <c r="V124" s="3">
        <v>10.35</v>
      </c>
      <c r="W124" s="3"/>
      <c r="X124" s="3">
        <v>4.47</v>
      </c>
      <c r="Y124" s="3"/>
      <c r="Z124" s="3">
        <v>5.72</v>
      </c>
      <c r="AA124" s="3">
        <v>7.95</v>
      </c>
      <c r="AD124">
        <f t="shared" si="1"/>
        <v>6.6423333333333332</v>
      </c>
    </row>
    <row r="125" spans="1:30">
      <c r="A125">
        <v>1979</v>
      </c>
      <c r="B125" s="3"/>
      <c r="C125">
        <v>4.83</v>
      </c>
      <c r="D125">
        <v>7.7149999999999999</v>
      </c>
      <c r="G125" s="3">
        <v>5.62</v>
      </c>
      <c r="H125">
        <v>4.87</v>
      </c>
      <c r="I125" s="3">
        <v>7.82</v>
      </c>
      <c r="J125" s="3"/>
      <c r="K125">
        <v>5.61</v>
      </c>
      <c r="L125" s="3"/>
      <c r="M125" s="3">
        <v>8.0299999999999994</v>
      </c>
      <c r="N125" s="3">
        <v>6.83</v>
      </c>
      <c r="O125" s="3">
        <v>7.25</v>
      </c>
      <c r="P125" s="3">
        <v>6.84</v>
      </c>
      <c r="Q125" s="3"/>
      <c r="R125" s="3">
        <v>5.77</v>
      </c>
      <c r="S125" s="3">
        <v>5.03</v>
      </c>
      <c r="T125" s="3">
        <v>4.5199999999999996</v>
      </c>
      <c r="U125" s="3">
        <v>11.15</v>
      </c>
      <c r="V125" s="3">
        <v>9.93</v>
      </c>
      <c r="W125" s="3"/>
      <c r="X125" s="3">
        <v>4.25</v>
      </c>
      <c r="Y125" s="3">
        <v>8.4</v>
      </c>
      <c r="Z125" s="3">
        <v>5.93</v>
      </c>
      <c r="AA125" s="3">
        <v>8.0299999999999994</v>
      </c>
      <c r="AD125">
        <f t="shared" si="1"/>
        <v>6.7592105263157904</v>
      </c>
    </row>
    <row r="126" spans="1:30">
      <c r="A126">
        <v>1980</v>
      </c>
      <c r="B126" s="3"/>
      <c r="C126">
        <v>4.79</v>
      </c>
      <c r="D126">
        <v>8.06</v>
      </c>
      <c r="G126" s="3">
        <v>5.47</v>
      </c>
      <c r="H126">
        <v>4.32</v>
      </c>
      <c r="I126" s="3">
        <v>7.63</v>
      </c>
      <c r="J126" s="3">
        <v>10.43</v>
      </c>
      <c r="K126">
        <v>4.78</v>
      </c>
      <c r="L126" s="3"/>
      <c r="M126" s="3">
        <v>6.65</v>
      </c>
      <c r="N126" s="3">
        <v>6.9</v>
      </c>
      <c r="O126" s="3">
        <v>7.16</v>
      </c>
      <c r="P126" s="3">
        <v>6.72</v>
      </c>
      <c r="Q126" s="3"/>
      <c r="R126" s="3">
        <v>5.65</v>
      </c>
      <c r="S126" s="3">
        <v>4.74</v>
      </c>
      <c r="T126" s="3">
        <v>4.32</v>
      </c>
      <c r="U126" s="3">
        <v>10.59</v>
      </c>
      <c r="V126" s="3">
        <v>10.89</v>
      </c>
      <c r="W126" s="3"/>
      <c r="X126" s="3">
        <v>4.05</v>
      </c>
      <c r="Y126" s="3"/>
      <c r="Z126" s="3"/>
      <c r="AA126" s="3">
        <v>8.18</v>
      </c>
      <c r="AD126">
        <f t="shared" si="1"/>
        <v>6.7405555555555559</v>
      </c>
    </row>
    <row r="127" spans="1:30">
      <c r="A127">
        <v>1981</v>
      </c>
      <c r="B127" s="3"/>
      <c r="C127">
        <v>4.6100000000000003</v>
      </c>
      <c r="D127">
        <v>7.8</v>
      </c>
      <c r="G127" s="3">
        <v>5.38</v>
      </c>
      <c r="H127">
        <v>3.96</v>
      </c>
      <c r="I127" s="3">
        <v>7.55</v>
      </c>
      <c r="J127" s="3"/>
      <c r="K127">
        <v>4.3899999999999997</v>
      </c>
      <c r="L127" s="3"/>
      <c r="M127" s="3">
        <v>6.37</v>
      </c>
      <c r="N127" s="3">
        <v>6.47</v>
      </c>
      <c r="O127" s="3">
        <v>7.11</v>
      </c>
      <c r="P127" s="3">
        <v>6.25</v>
      </c>
      <c r="Q127" s="3">
        <v>5.85</v>
      </c>
      <c r="R127" s="3">
        <v>5.5</v>
      </c>
      <c r="S127" s="3">
        <v>4.57</v>
      </c>
      <c r="T127" s="3">
        <v>3.97</v>
      </c>
      <c r="U127" s="3">
        <v>10.6</v>
      </c>
      <c r="V127" s="3">
        <v>11.35</v>
      </c>
      <c r="W127" s="3">
        <v>7.5</v>
      </c>
      <c r="X127" s="3">
        <v>3.97</v>
      </c>
      <c r="Y127" s="3">
        <v>8.4</v>
      </c>
      <c r="Z127" s="3">
        <v>6.67</v>
      </c>
      <c r="AA127" s="3">
        <v>8.0299999999999994</v>
      </c>
      <c r="AD127">
        <f t="shared" si="1"/>
        <v>6.4904761904761896</v>
      </c>
    </row>
    <row r="128" spans="1:30">
      <c r="A128">
        <v>1982</v>
      </c>
      <c r="B128" s="3"/>
      <c r="C128">
        <v>4.67</v>
      </c>
      <c r="D128" s="3">
        <v>7.87</v>
      </c>
      <c r="E128" s="3"/>
      <c r="F128" s="3"/>
      <c r="G128" s="3">
        <v>5.21</v>
      </c>
      <c r="H128">
        <v>3.55</v>
      </c>
      <c r="I128" s="3">
        <v>7.07</v>
      </c>
      <c r="J128" s="3"/>
      <c r="K128">
        <v>4.51</v>
      </c>
      <c r="L128" s="3">
        <v>7.17</v>
      </c>
      <c r="M128" s="3">
        <v>6.87</v>
      </c>
      <c r="N128" s="3">
        <v>6.4</v>
      </c>
      <c r="O128" s="3">
        <v>7.02</v>
      </c>
      <c r="P128" s="3">
        <v>5.8</v>
      </c>
      <c r="Q128" s="3"/>
      <c r="R128" s="3">
        <v>5.49</v>
      </c>
      <c r="S128" s="3">
        <v>4.5199999999999996</v>
      </c>
      <c r="T128" s="3">
        <v>4.79</v>
      </c>
      <c r="U128" s="3">
        <v>10.79</v>
      </c>
      <c r="V128" s="3">
        <v>12</v>
      </c>
      <c r="W128" s="3">
        <v>7.75</v>
      </c>
      <c r="X128" s="3">
        <v>3.98</v>
      </c>
      <c r="Y128" s="3"/>
      <c r="Z128" s="3">
        <v>6.85</v>
      </c>
      <c r="AA128" s="3">
        <v>8.39</v>
      </c>
      <c r="AD128">
        <f t="shared" si="1"/>
        <v>6.5349999999999993</v>
      </c>
    </row>
    <row r="129" spans="1:30">
      <c r="A129">
        <v>1983</v>
      </c>
      <c r="B129" s="3"/>
      <c r="C129">
        <v>4.68</v>
      </c>
      <c r="D129" s="3">
        <v>7.7</v>
      </c>
      <c r="E129" s="3"/>
      <c r="F129" s="3"/>
      <c r="G129" s="3">
        <v>5.27</v>
      </c>
      <c r="H129">
        <v>3.49</v>
      </c>
      <c r="I129" s="3">
        <v>6.99</v>
      </c>
      <c r="J129" s="3">
        <v>9.06</v>
      </c>
      <c r="K129">
        <v>6.46</v>
      </c>
      <c r="L129" s="3"/>
      <c r="M129" s="3">
        <v>7.05</v>
      </c>
      <c r="N129" s="3">
        <v>6.34</v>
      </c>
      <c r="O129" s="3">
        <v>6.94</v>
      </c>
      <c r="P129" s="3">
        <v>5.39</v>
      </c>
      <c r="Q129" s="3"/>
      <c r="R129" s="3">
        <v>5.68</v>
      </c>
      <c r="S129" s="3">
        <v>4.51</v>
      </c>
      <c r="T129" s="3"/>
      <c r="U129" s="3">
        <v>10.45</v>
      </c>
      <c r="V129" s="3">
        <v>11.34</v>
      </c>
      <c r="W129" s="3">
        <v>7.65</v>
      </c>
      <c r="X129" s="3">
        <v>4.08</v>
      </c>
      <c r="Y129" s="3">
        <v>8.39</v>
      </c>
      <c r="Z129" s="3">
        <v>6.83</v>
      </c>
      <c r="AA129" s="3">
        <v>8.59</v>
      </c>
      <c r="AD129">
        <f t="shared" si="1"/>
        <v>6.8445000000000018</v>
      </c>
    </row>
    <row r="130" spans="1:30">
      <c r="A130">
        <v>1984</v>
      </c>
      <c r="B130" s="3"/>
      <c r="C130">
        <v>4.75</v>
      </c>
      <c r="D130" s="3">
        <v>7.85</v>
      </c>
      <c r="E130" s="3"/>
      <c r="F130" s="3"/>
      <c r="G130" s="3">
        <v>5.26</v>
      </c>
      <c r="H130">
        <v>4.1100000000000003</v>
      </c>
      <c r="I130" s="3">
        <v>7.03</v>
      </c>
      <c r="J130" s="3"/>
      <c r="K130">
        <v>6.39</v>
      </c>
      <c r="L130" s="3"/>
      <c r="M130" s="3">
        <v>6.5</v>
      </c>
      <c r="N130" s="3">
        <v>6.54</v>
      </c>
      <c r="O130" s="3">
        <v>6.95</v>
      </c>
      <c r="P130" s="3">
        <v>4.99</v>
      </c>
      <c r="Q130" s="3"/>
      <c r="R130" s="3">
        <v>5.6</v>
      </c>
      <c r="S130" s="3">
        <v>4.5</v>
      </c>
      <c r="T130" s="3"/>
      <c r="U130" s="3">
        <v>10.17</v>
      </c>
      <c r="V130" s="3">
        <v>11.3</v>
      </c>
      <c r="W130" s="3">
        <v>7.61</v>
      </c>
      <c r="X130" s="3">
        <v>4.13</v>
      </c>
      <c r="Y130" s="3"/>
      <c r="Z130" s="3">
        <v>7.16</v>
      </c>
      <c r="AA130" s="3">
        <v>8.89</v>
      </c>
      <c r="AD130">
        <f t="shared" si="1"/>
        <v>6.6516666666666664</v>
      </c>
    </row>
    <row r="131" spans="1:30">
      <c r="A131">
        <v>1985</v>
      </c>
      <c r="B131" s="3"/>
      <c r="C131">
        <v>5.0199999999999996</v>
      </c>
      <c r="D131" s="3">
        <v>7.89</v>
      </c>
      <c r="E131" s="3"/>
      <c r="F131" s="3"/>
      <c r="G131" s="3">
        <v>5.21</v>
      </c>
      <c r="H131">
        <v>4.03</v>
      </c>
      <c r="I131" s="3">
        <v>7.2</v>
      </c>
      <c r="J131" s="3"/>
      <c r="K131">
        <v>8.24</v>
      </c>
      <c r="L131" s="3"/>
      <c r="M131" s="3">
        <v>6.27</v>
      </c>
      <c r="N131" s="3">
        <v>6.81</v>
      </c>
      <c r="O131" s="3">
        <v>7.03</v>
      </c>
      <c r="P131" s="3">
        <v>4.97</v>
      </c>
      <c r="Q131" s="3">
        <v>5.92</v>
      </c>
      <c r="R131" s="3">
        <v>5.51</v>
      </c>
      <c r="S131" s="3">
        <v>4.59</v>
      </c>
      <c r="T131" s="3"/>
      <c r="U131" s="3">
        <v>10.67</v>
      </c>
      <c r="V131" s="3">
        <v>10.64</v>
      </c>
      <c r="W131" s="3">
        <v>7.75</v>
      </c>
      <c r="X131" s="3">
        <v>4.12</v>
      </c>
      <c r="Y131" s="3">
        <v>9.0500000000000007</v>
      </c>
      <c r="Z131" s="3">
        <v>7.4</v>
      </c>
      <c r="AA131" s="3">
        <v>9.09</v>
      </c>
      <c r="AD131">
        <f t="shared" si="1"/>
        <v>6.8705000000000016</v>
      </c>
    </row>
    <row r="132" spans="1:30">
      <c r="A132">
        <v>1986</v>
      </c>
      <c r="B132" s="3"/>
      <c r="C132">
        <v>5.39</v>
      </c>
      <c r="D132" s="3">
        <v>8.0500000000000007</v>
      </c>
      <c r="E132" s="3">
        <v>2.65</v>
      </c>
      <c r="F132" s="3"/>
      <c r="G132" s="3">
        <v>5.15</v>
      </c>
      <c r="H132">
        <v>3.86</v>
      </c>
      <c r="I132" s="3">
        <v>7.44</v>
      </c>
      <c r="J132" s="3">
        <v>9.64</v>
      </c>
      <c r="K132">
        <v>8.64</v>
      </c>
      <c r="L132" s="3"/>
      <c r="M132" s="3">
        <v>6.15</v>
      </c>
      <c r="N132" s="3">
        <v>7.13</v>
      </c>
      <c r="O132" s="3">
        <v>7.21</v>
      </c>
      <c r="P132" s="3">
        <v>4.95</v>
      </c>
      <c r="Q132" s="3"/>
      <c r="R132" s="3">
        <v>4.88</v>
      </c>
      <c r="S132" s="3">
        <v>4.49</v>
      </c>
      <c r="T132" s="3"/>
      <c r="U132" s="3">
        <v>10.26</v>
      </c>
      <c r="V132" s="3">
        <v>10.35</v>
      </c>
      <c r="W132" s="3">
        <v>8.2100000000000009</v>
      </c>
      <c r="X132" s="3">
        <v>4.1100000000000003</v>
      </c>
      <c r="Y132" s="3"/>
      <c r="Z132" s="3">
        <v>7.55</v>
      </c>
      <c r="AA132" s="3">
        <v>9.1300000000000008</v>
      </c>
      <c r="AD132">
        <f t="shared" si="1"/>
        <v>6.7619999999999987</v>
      </c>
    </row>
    <row r="133" spans="1:30">
      <c r="A133">
        <v>1987</v>
      </c>
      <c r="B133" s="3"/>
      <c r="C133">
        <v>6.67</v>
      </c>
      <c r="D133" s="3">
        <v>8.24</v>
      </c>
      <c r="E133" s="3">
        <v>2.67</v>
      </c>
      <c r="F133" s="3"/>
      <c r="G133" s="3">
        <v>5.24</v>
      </c>
      <c r="H133">
        <v>5.03</v>
      </c>
      <c r="I133" s="3">
        <v>7.75</v>
      </c>
      <c r="J133" s="3"/>
      <c r="K133">
        <v>8.1199999999999992</v>
      </c>
      <c r="L133" s="3">
        <v>7.99</v>
      </c>
      <c r="M133" s="3">
        <v>6.14</v>
      </c>
      <c r="N133" s="3">
        <v>7.45</v>
      </c>
      <c r="O133" s="3">
        <v>7.66</v>
      </c>
      <c r="P133" s="3">
        <v>4.92</v>
      </c>
      <c r="Q133" s="3"/>
      <c r="R133" s="3">
        <v>5.48</v>
      </c>
      <c r="S133" s="3">
        <v>4.5199999999999996</v>
      </c>
      <c r="T133" s="3"/>
      <c r="U133" s="3">
        <v>11.41</v>
      </c>
      <c r="V133" s="3">
        <v>8.7799999999999994</v>
      </c>
      <c r="W133" s="3">
        <v>8.4</v>
      </c>
      <c r="X133" s="3">
        <v>4.24</v>
      </c>
      <c r="Y133" s="3">
        <v>9.07</v>
      </c>
      <c r="Z133" s="3">
        <v>7.78</v>
      </c>
      <c r="AA133" s="3">
        <v>10.75</v>
      </c>
      <c r="AD133">
        <f t="shared" si="1"/>
        <v>7.0623809523809529</v>
      </c>
    </row>
    <row r="134" spans="1:30">
      <c r="A134">
        <v>1988</v>
      </c>
      <c r="B134" s="3"/>
      <c r="C134">
        <v>8.41</v>
      </c>
      <c r="D134" s="3">
        <v>9.17</v>
      </c>
      <c r="E134" s="3">
        <v>3.34</v>
      </c>
      <c r="F134" s="3"/>
      <c r="G134" s="3">
        <v>5.18</v>
      </c>
      <c r="H134">
        <v>4.96</v>
      </c>
      <c r="I134" s="3">
        <v>7.92</v>
      </c>
      <c r="J134" s="3"/>
      <c r="K134">
        <v>8.52</v>
      </c>
      <c r="L134" s="3"/>
      <c r="M134" s="3">
        <v>6.15</v>
      </c>
      <c r="N134" s="3">
        <v>7.6</v>
      </c>
      <c r="O134" s="3">
        <v>7.63</v>
      </c>
      <c r="P134" s="3">
        <v>4.2300000000000004</v>
      </c>
      <c r="Q134" s="3"/>
      <c r="R134" s="3">
        <v>5.35</v>
      </c>
      <c r="S134" s="3">
        <v>4.43</v>
      </c>
      <c r="T134" s="3"/>
      <c r="U134" s="3">
        <v>10.72</v>
      </c>
      <c r="V134" s="3">
        <v>9.8800000000000008</v>
      </c>
      <c r="W134" s="3">
        <v>8.36</v>
      </c>
      <c r="X134" s="3">
        <v>4.38</v>
      </c>
      <c r="Y134" s="3"/>
      <c r="Z134" s="3">
        <v>8.6300000000000008</v>
      </c>
      <c r="AA134" s="3">
        <v>13.17</v>
      </c>
      <c r="AD134">
        <f t="shared" si="1"/>
        <v>7.264736842105262</v>
      </c>
    </row>
    <row r="135" spans="1:30">
      <c r="A135">
        <v>1989</v>
      </c>
      <c r="B135" s="3"/>
      <c r="C135">
        <v>6.43</v>
      </c>
      <c r="D135" s="3">
        <v>9.7899999999999991</v>
      </c>
      <c r="E135" s="3">
        <v>3.45</v>
      </c>
      <c r="F135" s="3"/>
      <c r="G135" s="3">
        <v>5.24</v>
      </c>
      <c r="H135">
        <v>4.7</v>
      </c>
      <c r="I135" s="3">
        <v>8.2100000000000009</v>
      </c>
      <c r="J135" s="3">
        <v>10.52</v>
      </c>
      <c r="K135">
        <v>8.19</v>
      </c>
      <c r="L135" s="3"/>
      <c r="M135" s="3">
        <v>6.38</v>
      </c>
      <c r="N135" s="3">
        <v>7.79</v>
      </c>
      <c r="O135" s="3">
        <v>7.9</v>
      </c>
      <c r="P135" s="3">
        <v>4.76</v>
      </c>
      <c r="Q135" s="3">
        <v>5.7</v>
      </c>
      <c r="R135" s="3">
        <v>6.59</v>
      </c>
      <c r="S135" s="3">
        <v>4.24</v>
      </c>
      <c r="T135" s="3">
        <v>6.84</v>
      </c>
      <c r="U135" s="3">
        <v>11.3</v>
      </c>
      <c r="V135" s="3"/>
      <c r="W135" s="3">
        <v>8.4600000000000009</v>
      </c>
      <c r="X135" s="3">
        <v>4.4800000000000004</v>
      </c>
      <c r="Y135" s="3">
        <v>9.2200000000000006</v>
      </c>
      <c r="Z135" s="3">
        <v>8.67</v>
      </c>
      <c r="AA135" s="3">
        <v>12.61</v>
      </c>
      <c r="AD135">
        <f t="shared" si="1"/>
        <v>7.339545454545453</v>
      </c>
    </row>
    <row r="136" spans="1:30">
      <c r="A136">
        <v>1990</v>
      </c>
      <c r="B136" s="3"/>
      <c r="C136">
        <v>6.34</v>
      </c>
      <c r="D136" s="3">
        <v>9.34</v>
      </c>
      <c r="E136" s="3">
        <v>3.33</v>
      </c>
      <c r="F136" s="3"/>
      <c r="G136" s="3">
        <v>5.17</v>
      </c>
      <c r="H136">
        <v>4.737519151443724</v>
      </c>
      <c r="I136" s="3">
        <v>8.23</v>
      </c>
      <c r="J136" s="3"/>
      <c r="K136">
        <v>7.42</v>
      </c>
      <c r="L136" s="3">
        <v>8.0500000000000007</v>
      </c>
      <c r="M136" s="3">
        <v>6.64</v>
      </c>
      <c r="N136" s="3">
        <v>7.78</v>
      </c>
      <c r="O136" s="3">
        <v>8.0500000000000007</v>
      </c>
      <c r="P136" s="3">
        <v>4.93</v>
      </c>
      <c r="Q136" s="3">
        <v>5.56</v>
      </c>
      <c r="R136" s="3">
        <v>8.2100000000000009</v>
      </c>
      <c r="S136" s="3">
        <v>4.37</v>
      </c>
      <c r="T136" s="3">
        <v>7.21</v>
      </c>
      <c r="U136" s="3">
        <v>11.22</v>
      </c>
      <c r="V136" s="3">
        <v>9.85</v>
      </c>
      <c r="W136" s="3">
        <v>8.36</v>
      </c>
      <c r="X136" s="3">
        <v>4.38</v>
      </c>
      <c r="Y136" s="3"/>
      <c r="Z136" s="3">
        <v>9.8000000000000007</v>
      </c>
      <c r="AA136" s="3">
        <v>12.98</v>
      </c>
      <c r="AD136">
        <f t="shared" si="1"/>
        <v>7.3617054159747148</v>
      </c>
    </row>
    <row r="137" spans="1:30">
      <c r="A137">
        <v>1991</v>
      </c>
      <c r="B137" s="3"/>
      <c r="C137">
        <v>6.41</v>
      </c>
      <c r="D137" s="3">
        <v>9.35</v>
      </c>
      <c r="E137" s="3">
        <v>3.38</v>
      </c>
      <c r="F137" s="3"/>
      <c r="G137" s="3">
        <v>5.01</v>
      </c>
      <c r="H137">
        <v>4.5831231585150265</v>
      </c>
      <c r="I137" s="3">
        <v>7.97</v>
      </c>
      <c r="J137" s="3"/>
      <c r="K137">
        <v>7.12</v>
      </c>
      <c r="L137" s="3"/>
      <c r="M137" s="3">
        <v>7.3</v>
      </c>
      <c r="N137" s="3">
        <v>7.84</v>
      </c>
      <c r="O137" s="3">
        <v>7.54</v>
      </c>
      <c r="P137" s="3">
        <v>5.01</v>
      </c>
      <c r="Q137" s="3">
        <v>5.54</v>
      </c>
      <c r="R137" s="3">
        <v>7.96</v>
      </c>
      <c r="S137" s="3">
        <v>4.45</v>
      </c>
      <c r="T137" s="3">
        <v>7.46</v>
      </c>
      <c r="U137" s="3">
        <v>10.43</v>
      </c>
      <c r="V137" s="3">
        <v>10.54</v>
      </c>
      <c r="W137" s="3">
        <v>8.08</v>
      </c>
      <c r="X137" s="3">
        <v>5.0999999999999996</v>
      </c>
      <c r="Y137" s="3">
        <v>8.6</v>
      </c>
      <c r="Z137" s="3">
        <v>10.32</v>
      </c>
      <c r="AA137" s="3">
        <v>12.17</v>
      </c>
      <c r="AD137">
        <f t="shared" si="1"/>
        <v>7.3710510526597721</v>
      </c>
    </row>
    <row r="138" spans="1:30">
      <c r="A138">
        <v>1992</v>
      </c>
      <c r="B138" s="3"/>
      <c r="C138">
        <v>6.55</v>
      </c>
      <c r="D138" s="3">
        <v>9.2899999999999991</v>
      </c>
      <c r="E138" s="3">
        <v>3.96</v>
      </c>
      <c r="F138" s="3"/>
      <c r="G138" s="3">
        <v>5.0199999999999996</v>
      </c>
      <c r="H138">
        <v>4.4693576900412495</v>
      </c>
      <c r="I138" s="3">
        <v>7.75</v>
      </c>
      <c r="J138" s="3">
        <v>10.43</v>
      </c>
      <c r="K138">
        <v>6.96</v>
      </c>
      <c r="L138" s="3"/>
      <c r="M138" s="3">
        <v>7.83</v>
      </c>
      <c r="N138" s="3">
        <v>7.81</v>
      </c>
      <c r="O138" s="3">
        <v>7.12</v>
      </c>
      <c r="P138" s="3"/>
      <c r="Q138" s="3">
        <v>5.5</v>
      </c>
      <c r="R138" s="3">
        <v>8.4</v>
      </c>
      <c r="S138" s="3">
        <v>5.47</v>
      </c>
      <c r="T138" s="3">
        <v>7.58</v>
      </c>
      <c r="U138" s="3"/>
      <c r="V138" s="3">
        <v>10.56</v>
      </c>
      <c r="W138" s="3">
        <v>8.1999999999999993</v>
      </c>
      <c r="X138" s="3">
        <v>5.04</v>
      </c>
      <c r="Y138" s="3"/>
      <c r="Z138" s="3">
        <v>9.86</v>
      </c>
      <c r="AA138" s="3">
        <v>13.48</v>
      </c>
      <c r="AD138">
        <f t="shared" si="1"/>
        <v>7.5639678845020626</v>
      </c>
    </row>
    <row r="139" spans="1:30">
      <c r="A139">
        <v>1993</v>
      </c>
      <c r="B139" s="3"/>
      <c r="C139">
        <v>6.96</v>
      </c>
      <c r="D139" s="3">
        <v>9.57</v>
      </c>
      <c r="E139" s="3">
        <v>4.34</v>
      </c>
      <c r="F139" s="3">
        <v>20.48</v>
      </c>
      <c r="G139" s="3">
        <v>5.13</v>
      </c>
      <c r="H139">
        <v>4.6481319976428992</v>
      </c>
      <c r="I139" s="3">
        <v>7.65</v>
      </c>
      <c r="J139" s="3"/>
      <c r="K139">
        <v>8.5299999999999994</v>
      </c>
      <c r="L139" s="3">
        <v>9.1</v>
      </c>
      <c r="M139" s="3">
        <v>7.55</v>
      </c>
      <c r="N139" s="3">
        <v>7.92</v>
      </c>
      <c r="O139" s="3">
        <v>7.15</v>
      </c>
      <c r="P139" s="3">
        <v>4.54</v>
      </c>
      <c r="Q139" s="3">
        <v>5.24</v>
      </c>
      <c r="R139" s="3">
        <v>8.76</v>
      </c>
      <c r="S139" s="3">
        <v>7.09</v>
      </c>
      <c r="T139" s="3">
        <v>8.06</v>
      </c>
      <c r="U139" s="3">
        <v>10.53</v>
      </c>
      <c r="V139" s="3">
        <v>10.27</v>
      </c>
      <c r="W139" s="3">
        <v>7.83</v>
      </c>
      <c r="X139" s="3">
        <v>5.22</v>
      </c>
      <c r="Y139" s="3">
        <v>8.42</v>
      </c>
      <c r="Z139" s="3">
        <v>10.36</v>
      </c>
      <c r="AA139" s="3">
        <v>12.82</v>
      </c>
      <c r="AD139">
        <f t="shared" ref="AD139:AD156" si="2">AVERAGE(B139:AA139)</f>
        <v>8.257005499901787</v>
      </c>
    </row>
    <row r="140" spans="1:30">
      <c r="A140">
        <v>1994</v>
      </c>
      <c r="B140" s="3"/>
      <c r="C140">
        <v>7.13</v>
      </c>
      <c r="D140" s="3">
        <v>9.59</v>
      </c>
      <c r="E140" s="3">
        <v>4.42</v>
      </c>
      <c r="F140" s="3">
        <v>20.54</v>
      </c>
      <c r="G140" s="3">
        <v>5</v>
      </c>
      <c r="H140">
        <v>4.6075014731879786</v>
      </c>
      <c r="I140" s="3">
        <v>7.71</v>
      </c>
      <c r="J140" s="3"/>
      <c r="K140">
        <v>8.09</v>
      </c>
      <c r="L140" s="3"/>
      <c r="M140" s="3">
        <v>7.93</v>
      </c>
      <c r="N140" s="3">
        <v>7.99</v>
      </c>
      <c r="O140" s="3">
        <v>7.06</v>
      </c>
      <c r="P140" s="3">
        <v>4.6900000000000004</v>
      </c>
      <c r="Q140" s="3">
        <v>5.33</v>
      </c>
      <c r="R140" s="3">
        <v>9</v>
      </c>
      <c r="S140" s="3">
        <v>7.54</v>
      </c>
      <c r="T140" s="3">
        <v>8.19</v>
      </c>
      <c r="U140" s="3">
        <v>10.02</v>
      </c>
      <c r="V140" s="3"/>
      <c r="W140" s="3">
        <v>7.89</v>
      </c>
      <c r="X140" s="3">
        <v>5.53</v>
      </c>
      <c r="Y140" s="3"/>
      <c r="Z140" s="3">
        <v>10.6</v>
      </c>
      <c r="AA140" s="3">
        <v>12.85</v>
      </c>
      <c r="AD140">
        <f t="shared" si="2"/>
        <v>8.1765476891994275</v>
      </c>
    </row>
    <row r="141" spans="1:30">
      <c r="A141">
        <v>1995</v>
      </c>
      <c r="B141" s="3"/>
      <c r="C141">
        <v>7.23</v>
      </c>
      <c r="D141" s="3">
        <v>9.9700000000000006</v>
      </c>
      <c r="E141" s="3">
        <v>4.38</v>
      </c>
      <c r="F141" s="3">
        <v>20.76</v>
      </c>
      <c r="G141" s="3">
        <v>5.03</v>
      </c>
      <c r="H141">
        <v>4.9813022981732464</v>
      </c>
      <c r="I141" s="3">
        <v>7.7</v>
      </c>
      <c r="J141" s="3">
        <v>8.84</v>
      </c>
      <c r="K141">
        <v>8.67</v>
      </c>
      <c r="L141" s="3"/>
      <c r="M141" s="3">
        <v>8.19</v>
      </c>
      <c r="N141" s="3">
        <v>8.1300000000000008</v>
      </c>
      <c r="O141" s="3">
        <v>7.3</v>
      </c>
      <c r="P141" s="3">
        <v>4.62</v>
      </c>
      <c r="Q141" s="3">
        <v>5.37</v>
      </c>
      <c r="R141" s="3">
        <v>8.98</v>
      </c>
      <c r="S141" s="3">
        <v>7.48</v>
      </c>
      <c r="T141" s="3">
        <v>8.41</v>
      </c>
      <c r="U141" s="3">
        <v>9.84</v>
      </c>
      <c r="V141" s="3"/>
      <c r="W141" s="3">
        <v>7.88</v>
      </c>
      <c r="X141" s="3">
        <v>5.25</v>
      </c>
      <c r="Y141" s="3">
        <v>8.48</v>
      </c>
      <c r="Z141" s="3">
        <v>10.75</v>
      </c>
      <c r="AA141" s="3">
        <v>13.53</v>
      </c>
      <c r="AD141">
        <f t="shared" si="2"/>
        <v>8.3378827086162293</v>
      </c>
    </row>
    <row r="142" spans="1:30">
      <c r="A142">
        <v>1996</v>
      </c>
      <c r="B142" s="3"/>
      <c r="C142">
        <v>7.24</v>
      </c>
      <c r="D142" s="3">
        <v>10.49</v>
      </c>
      <c r="E142" s="3">
        <v>4.6900000000000004</v>
      </c>
      <c r="F142" s="3">
        <v>21.3</v>
      </c>
      <c r="G142" s="3">
        <v>5.12</v>
      </c>
      <c r="H142">
        <v>4.8187802003535651</v>
      </c>
      <c r="I142" s="3">
        <v>7.73</v>
      </c>
      <c r="J142" s="3"/>
      <c r="K142">
        <v>8.7200000000000006</v>
      </c>
      <c r="L142" s="3">
        <v>9.69</v>
      </c>
      <c r="M142" s="3">
        <v>8.48</v>
      </c>
      <c r="N142" s="3"/>
      <c r="O142" s="3">
        <v>7.36</v>
      </c>
      <c r="P142" s="3">
        <v>4.5199999999999996</v>
      </c>
      <c r="Q142" s="3">
        <v>5.39</v>
      </c>
      <c r="R142" s="3">
        <v>8.92</v>
      </c>
      <c r="S142" s="3">
        <v>8.08</v>
      </c>
      <c r="T142" s="3">
        <v>8.4499999999999993</v>
      </c>
      <c r="U142" s="3">
        <v>9.99</v>
      </c>
      <c r="V142" s="3"/>
      <c r="W142" s="3">
        <v>7.89</v>
      </c>
      <c r="X142" s="3">
        <v>5.59</v>
      </c>
      <c r="Y142" s="3">
        <v>8.85</v>
      </c>
      <c r="Z142" s="3">
        <v>11.9</v>
      </c>
      <c r="AA142" s="3">
        <v>14.11</v>
      </c>
      <c r="AD142">
        <f t="shared" si="2"/>
        <v>8.6058536454706154</v>
      </c>
    </row>
    <row r="143" spans="1:30">
      <c r="A143">
        <v>1997</v>
      </c>
      <c r="B143" s="3">
        <v>12.39</v>
      </c>
      <c r="C143">
        <v>7.81</v>
      </c>
      <c r="D143" s="3">
        <v>11.26</v>
      </c>
      <c r="E143" s="3">
        <v>4.8899999999999997</v>
      </c>
      <c r="F143" s="3">
        <v>20.85</v>
      </c>
      <c r="G143" s="3">
        <v>5.24</v>
      </c>
      <c r="H143">
        <v>5.5501296405421332</v>
      </c>
      <c r="I143" s="3">
        <v>7.77</v>
      </c>
      <c r="J143" s="3"/>
      <c r="K143">
        <v>10.7</v>
      </c>
      <c r="L143" s="3"/>
      <c r="M143" s="3">
        <v>8.73</v>
      </c>
      <c r="N143" s="3"/>
      <c r="O143" s="3">
        <v>7.32</v>
      </c>
      <c r="P143" s="3">
        <v>4.5</v>
      </c>
      <c r="Q143" s="3">
        <v>5.46</v>
      </c>
      <c r="R143" s="3">
        <v>9.16</v>
      </c>
      <c r="S143" s="3">
        <v>8.75</v>
      </c>
      <c r="T143" s="3">
        <v>8.7799999999999994</v>
      </c>
      <c r="U143" s="3">
        <v>10.31</v>
      </c>
      <c r="V143" s="3"/>
      <c r="W143" s="3">
        <v>7.91</v>
      </c>
      <c r="X143" s="3">
        <v>5.72</v>
      </c>
      <c r="Y143" s="3">
        <v>8.86</v>
      </c>
      <c r="Z143" s="3">
        <v>12.07</v>
      </c>
      <c r="AA143" s="3">
        <v>14.77</v>
      </c>
      <c r="AD143">
        <f t="shared" si="2"/>
        <v>9.0363695291155501</v>
      </c>
    </row>
    <row r="144" spans="1:30">
      <c r="A144">
        <v>1998</v>
      </c>
      <c r="B144" s="3">
        <v>12.57</v>
      </c>
      <c r="C144">
        <v>7.84</v>
      </c>
      <c r="D144" s="3">
        <v>11.78</v>
      </c>
      <c r="E144" s="3">
        <v>4.84</v>
      </c>
      <c r="F144" s="3">
        <v>19.77</v>
      </c>
      <c r="G144" s="3">
        <v>5.4</v>
      </c>
      <c r="H144">
        <v>6.1920919269298764</v>
      </c>
      <c r="I144" s="3">
        <v>7.94</v>
      </c>
      <c r="J144" s="3">
        <v>10.88</v>
      </c>
      <c r="K144">
        <v>8.9499999999999993</v>
      </c>
      <c r="L144" s="3">
        <v>12.42</v>
      </c>
      <c r="M144" s="3">
        <v>9.67</v>
      </c>
      <c r="N144" s="3">
        <v>8.74</v>
      </c>
      <c r="O144" s="3">
        <v>7.59</v>
      </c>
      <c r="P144" s="3">
        <v>4.75</v>
      </c>
      <c r="Q144" s="3">
        <v>5.29</v>
      </c>
      <c r="R144" s="3">
        <v>10.210000000000001</v>
      </c>
      <c r="S144" s="3">
        <v>8.1300000000000008</v>
      </c>
      <c r="T144" s="3">
        <v>8.7799999999999994</v>
      </c>
      <c r="U144" s="3">
        <v>11.1</v>
      </c>
      <c r="V144" s="3"/>
      <c r="W144" s="3">
        <v>8.08</v>
      </c>
      <c r="X144" s="3">
        <v>5.87</v>
      </c>
      <c r="Y144" s="3">
        <v>9.1</v>
      </c>
      <c r="Z144" s="3">
        <v>12.53</v>
      </c>
      <c r="AA144" s="3">
        <v>15.29</v>
      </c>
      <c r="AD144">
        <f t="shared" si="2"/>
        <v>9.3484836770771942</v>
      </c>
    </row>
    <row r="145" spans="1:30">
      <c r="A145">
        <v>1999</v>
      </c>
      <c r="B145" s="3">
        <v>13.53</v>
      </c>
      <c r="C145">
        <v>8.84</v>
      </c>
      <c r="D145" s="3">
        <v>12.03</v>
      </c>
      <c r="E145" s="3">
        <v>4.7699999999999996</v>
      </c>
      <c r="F145" s="3">
        <v>18.100000000000001</v>
      </c>
      <c r="G145" s="3">
        <v>5.47</v>
      </c>
      <c r="H145">
        <v>7.6872952268709493</v>
      </c>
      <c r="I145" s="3">
        <v>8.15</v>
      </c>
      <c r="J145" s="7"/>
      <c r="K145">
        <v>8.9499999999999993</v>
      </c>
      <c r="L145" s="3">
        <v>13.65</v>
      </c>
      <c r="M145" s="3">
        <v>9.44</v>
      </c>
      <c r="N145" s="3">
        <v>8.82</v>
      </c>
      <c r="O145" s="3">
        <v>7.76</v>
      </c>
      <c r="P145" s="3"/>
      <c r="Q145" s="3">
        <v>5.38</v>
      </c>
      <c r="R145" s="3">
        <v>13.77</v>
      </c>
      <c r="S145" s="3">
        <v>8.49</v>
      </c>
      <c r="T145" s="3">
        <v>9.23</v>
      </c>
      <c r="U145" s="3">
        <v>12.78</v>
      </c>
      <c r="V145" s="3"/>
      <c r="W145" s="3">
        <v>8.5</v>
      </c>
      <c r="X145" s="3">
        <v>6.01</v>
      </c>
      <c r="Y145" s="3">
        <v>10.25</v>
      </c>
      <c r="Z145" s="3">
        <v>12.51</v>
      </c>
      <c r="AA145" s="3">
        <v>15.87</v>
      </c>
      <c r="AD145">
        <f t="shared" si="2"/>
        <v>9.9994476185596071</v>
      </c>
    </row>
    <row r="146" spans="1:30">
      <c r="A146">
        <v>2000</v>
      </c>
      <c r="B146" s="3">
        <v>14.34</v>
      </c>
      <c r="C146">
        <v>9.0299999999999994</v>
      </c>
      <c r="D146" s="3">
        <v>12.78</v>
      </c>
      <c r="E146" s="3">
        <v>5.04</v>
      </c>
      <c r="F146" s="3">
        <v>17.32</v>
      </c>
      <c r="G146" s="3">
        <v>5.73</v>
      </c>
      <c r="H146">
        <v>8.0936004714201548</v>
      </c>
      <c r="I146" s="3">
        <v>8.2899999999999991</v>
      </c>
      <c r="J146" s="7"/>
      <c r="L146" s="3">
        <v>13.82</v>
      </c>
      <c r="M146" s="3">
        <v>10.32</v>
      </c>
      <c r="N146" s="3">
        <v>9.09</v>
      </c>
      <c r="O146" s="3">
        <v>8.2200000000000006</v>
      </c>
      <c r="P146" s="3"/>
      <c r="Q146">
        <v>5.61</v>
      </c>
      <c r="R146" s="3">
        <v>8.34</v>
      </c>
      <c r="S146" s="3">
        <v>10.44</v>
      </c>
      <c r="T146" s="3">
        <v>9.09</v>
      </c>
      <c r="U146" s="3">
        <v>13.26</v>
      </c>
      <c r="V146" s="3"/>
      <c r="W146" s="3">
        <v>8.65</v>
      </c>
      <c r="X146" s="3">
        <v>5.97</v>
      </c>
      <c r="Y146" s="3">
        <v>10.42</v>
      </c>
      <c r="Z146" s="3">
        <v>12.67</v>
      </c>
      <c r="AA146" s="3">
        <v>16.489999999999998</v>
      </c>
      <c r="AD146">
        <f t="shared" si="2"/>
        <v>10.136981839610005</v>
      </c>
    </row>
    <row r="147" spans="1:30">
      <c r="A147">
        <v>2001</v>
      </c>
      <c r="B147" s="3">
        <v>12.91</v>
      </c>
      <c r="C147">
        <v>8.31</v>
      </c>
      <c r="D147" s="3">
        <v>12.7</v>
      </c>
      <c r="E147" s="3">
        <v>5.05</v>
      </c>
      <c r="F147" s="3">
        <v>17.309999999999999</v>
      </c>
      <c r="G147" s="3">
        <v>5.62</v>
      </c>
      <c r="H147">
        <v>7.1997289334119028</v>
      </c>
      <c r="I147" s="3">
        <v>8.43</v>
      </c>
      <c r="J147" s="7">
        <v>10.028128400435255</v>
      </c>
      <c r="L147" s="3">
        <v>15.52</v>
      </c>
      <c r="M147" s="3">
        <v>9.73</v>
      </c>
      <c r="N147" s="3">
        <v>9.2799999999999994</v>
      </c>
      <c r="O147" s="3">
        <v>8.6</v>
      </c>
      <c r="P147" s="3">
        <v>4.8499999999999996</v>
      </c>
      <c r="Q147">
        <v>6.64</v>
      </c>
      <c r="R147" s="3">
        <v>8.7200000000000006</v>
      </c>
      <c r="S147" s="3">
        <v>7.48</v>
      </c>
      <c r="T147" s="3">
        <v>9.65</v>
      </c>
      <c r="U147" s="3">
        <v>15.07</v>
      </c>
      <c r="V147" s="3"/>
      <c r="W147" s="3">
        <v>8.57</v>
      </c>
      <c r="X147" s="3">
        <v>5.95</v>
      </c>
      <c r="Y147" s="3">
        <v>10.06</v>
      </c>
      <c r="Z147" s="3">
        <v>12.71</v>
      </c>
      <c r="AA147" s="3">
        <v>15.37</v>
      </c>
      <c r="AD147">
        <f t="shared" si="2"/>
        <v>9.8232440555769625</v>
      </c>
    </row>
    <row r="148" spans="1:30">
      <c r="A148">
        <v>2002</v>
      </c>
      <c r="B148" s="3">
        <v>15.53</v>
      </c>
      <c r="C148">
        <v>8.7899999999999991</v>
      </c>
      <c r="D148" s="3">
        <v>12.35</v>
      </c>
      <c r="E148" s="3">
        <v>5.32</v>
      </c>
      <c r="F148" s="3">
        <v>17.96</v>
      </c>
      <c r="G148" s="3">
        <v>5.55</v>
      </c>
      <c r="H148">
        <v>7.0372068355922215</v>
      </c>
      <c r="I148" s="3">
        <v>8.4600000000000009</v>
      </c>
      <c r="J148" s="7"/>
      <c r="L148" s="3">
        <v>10.47</v>
      </c>
      <c r="M148" s="3">
        <v>9.98</v>
      </c>
      <c r="N148" s="3">
        <v>9.2799999999999994</v>
      </c>
      <c r="O148" s="3">
        <v>8.73</v>
      </c>
      <c r="P148" s="3">
        <v>3.9</v>
      </c>
      <c r="Q148">
        <v>6.55</v>
      </c>
      <c r="R148" s="3">
        <v>8.7799999999999994</v>
      </c>
      <c r="S148" s="3">
        <v>9.77</v>
      </c>
      <c r="T148" s="3">
        <v>8.9700000000000006</v>
      </c>
      <c r="U148" s="3">
        <v>15.06</v>
      </c>
      <c r="V148" s="3">
        <v>14.95</v>
      </c>
      <c r="W148" s="3">
        <v>8.34</v>
      </c>
      <c r="X148" s="3">
        <v>5.67</v>
      </c>
      <c r="Y148" s="3">
        <v>9.33</v>
      </c>
      <c r="Z148" s="3">
        <v>12.27</v>
      </c>
      <c r="AA148" s="3">
        <v>14.99</v>
      </c>
      <c r="AD148">
        <f t="shared" si="2"/>
        <v>9.9182169514830107</v>
      </c>
    </row>
    <row r="149" spans="1:30">
      <c r="A149">
        <v>2003</v>
      </c>
      <c r="B149" s="3">
        <v>16.850000000000001</v>
      </c>
      <c r="C149">
        <v>9.18</v>
      </c>
      <c r="D149" s="3">
        <v>12.28</v>
      </c>
      <c r="E149" s="3">
        <v>5.87</v>
      </c>
      <c r="F149" s="3">
        <v>19.920000000000002</v>
      </c>
      <c r="G149" s="3">
        <v>5.5</v>
      </c>
      <c r="H149">
        <v>7.1184678845020626</v>
      </c>
      <c r="I149" s="3">
        <v>8.5500000000000007</v>
      </c>
      <c r="J149" s="7"/>
      <c r="L149" s="3">
        <v>9.76</v>
      </c>
      <c r="M149" s="3">
        <v>10.3</v>
      </c>
      <c r="N149" s="3">
        <v>9.36</v>
      </c>
      <c r="O149" s="3">
        <v>8.92</v>
      </c>
      <c r="P149" s="3">
        <v>5.13</v>
      </c>
      <c r="Q149">
        <v>6.36</v>
      </c>
      <c r="R149" s="3">
        <v>9.33</v>
      </c>
      <c r="S149" s="3">
        <v>10.58</v>
      </c>
      <c r="T149" s="3">
        <v>9.1300000000000008</v>
      </c>
      <c r="U149" s="3">
        <v>14.24</v>
      </c>
      <c r="V149" s="3">
        <v>15.23</v>
      </c>
      <c r="W149" s="3">
        <v>8.4600000000000009</v>
      </c>
      <c r="X149" s="3">
        <v>5.52</v>
      </c>
      <c r="Y149" s="3">
        <v>9.3800000000000008</v>
      </c>
      <c r="Z149" s="3">
        <v>12.12</v>
      </c>
      <c r="AA149" s="3">
        <v>15.21</v>
      </c>
      <c r="AD149">
        <f t="shared" si="2"/>
        <v>10.179102828520922</v>
      </c>
    </row>
    <row r="150" spans="1:30">
      <c r="A150">
        <v>2004</v>
      </c>
      <c r="B150" s="3">
        <v>16.75</v>
      </c>
      <c r="C150">
        <v>8.89</v>
      </c>
      <c r="D150" s="3">
        <v>12.65</v>
      </c>
      <c r="E150" s="3"/>
      <c r="F150" s="3">
        <v>17.8</v>
      </c>
      <c r="G150" s="3">
        <v>5.57</v>
      </c>
      <c r="H150">
        <v>7.8416912197996469</v>
      </c>
      <c r="I150" s="3">
        <v>8.73</v>
      </c>
      <c r="J150" s="7">
        <v>9.8312840043525558</v>
      </c>
      <c r="L150" s="3">
        <v>8.4600000000000009</v>
      </c>
      <c r="M150" s="3">
        <v>10.87</v>
      </c>
      <c r="N150" s="3">
        <v>9.2799999999999994</v>
      </c>
      <c r="O150" s="3">
        <v>9.2899999999999991</v>
      </c>
      <c r="P150" s="3">
        <v>5.28</v>
      </c>
      <c r="Q150">
        <v>6.66</v>
      </c>
      <c r="R150" s="3">
        <v>9.93</v>
      </c>
      <c r="S150" s="3">
        <v>11.82</v>
      </c>
      <c r="T150" s="3">
        <v>9.6199999999999992</v>
      </c>
      <c r="U150" s="3">
        <v>13.6</v>
      </c>
      <c r="V150" s="3">
        <v>15.38</v>
      </c>
      <c r="W150" s="3">
        <v>8.5500000000000007</v>
      </c>
      <c r="X150" s="3">
        <v>5.72</v>
      </c>
      <c r="Y150" s="3">
        <v>9.64</v>
      </c>
      <c r="Z150" s="3">
        <v>12.89</v>
      </c>
      <c r="AA150" s="3">
        <v>16.34</v>
      </c>
      <c r="AD150">
        <f t="shared" si="2"/>
        <v>10.474707301006342</v>
      </c>
    </row>
    <row r="151" spans="1:30">
      <c r="A151">
        <v>2005</v>
      </c>
      <c r="C151">
        <v>9.1199999999999992</v>
      </c>
      <c r="D151" s="3">
        <v>13.09</v>
      </c>
      <c r="E151" s="3"/>
      <c r="F151" s="3">
        <v>18.8</v>
      </c>
      <c r="G151" s="3">
        <v>5.78</v>
      </c>
      <c r="H151">
        <v>6.175839717147908</v>
      </c>
      <c r="I151" s="3">
        <v>8.73</v>
      </c>
      <c r="J151" s="7">
        <v>10.979542981501631</v>
      </c>
      <c r="M151" s="3">
        <v>11.6</v>
      </c>
      <c r="N151" s="3">
        <v>9.35</v>
      </c>
      <c r="O151" s="3">
        <v>9.42</v>
      </c>
      <c r="P151" s="3">
        <v>4.9800000000000004</v>
      </c>
      <c r="Q151">
        <v>6.81</v>
      </c>
      <c r="R151" s="3">
        <v>9.48</v>
      </c>
      <c r="S151" s="3">
        <v>16.78</v>
      </c>
      <c r="T151" s="3">
        <v>9.77</v>
      </c>
      <c r="U151" s="3">
        <v>13.6</v>
      </c>
      <c r="V151" s="3">
        <v>16.18</v>
      </c>
      <c r="W151" s="3">
        <v>8.67</v>
      </c>
      <c r="X151" s="3">
        <v>6.28</v>
      </c>
      <c r="Y151" s="3">
        <v>9.84</v>
      </c>
      <c r="Z151" s="3">
        <v>14.25</v>
      </c>
      <c r="AA151" s="3">
        <v>17.68</v>
      </c>
      <c r="AD151">
        <f t="shared" si="2"/>
        <v>10.789335577211343</v>
      </c>
    </row>
    <row r="152" spans="1:30">
      <c r="A152">
        <v>2006</v>
      </c>
      <c r="C152">
        <v>10.06</v>
      </c>
      <c r="D152" s="3">
        <v>13.71</v>
      </c>
      <c r="E152" s="3"/>
      <c r="F152" s="3">
        <v>19.940000000000001</v>
      </c>
      <c r="G152" s="3">
        <v>5.91</v>
      </c>
      <c r="H152">
        <v>6.8178020035356512</v>
      </c>
      <c r="I152" s="3">
        <v>8.94</v>
      </c>
      <c r="M152" s="3">
        <v>12.51</v>
      </c>
      <c r="N152" s="3">
        <v>9.7200000000000006</v>
      </c>
      <c r="O152" s="3">
        <v>9.6199999999999992</v>
      </c>
      <c r="P152" s="3">
        <v>5.96</v>
      </c>
      <c r="Q152">
        <v>6.84</v>
      </c>
      <c r="R152" s="3">
        <v>8.89</v>
      </c>
      <c r="S152" s="3">
        <v>8.0399999999999991</v>
      </c>
      <c r="T152" s="3"/>
      <c r="U152" s="3">
        <v>14.23</v>
      </c>
      <c r="V152" s="3">
        <v>17.100000000000001</v>
      </c>
      <c r="W152" s="3">
        <v>9</v>
      </c>
      <c r="X152" s="3">
        <v>6.61</v>
      </c>
      <c r="Y152" s="3">
        <v>10.3</v>
      </c>
      <c r="Z152" s="3">
        <v>14.82</v>
      </c>
      <c r="AA152" s="3">
        <v>18.059999999999999</v>
      </c>
      <c r="AD152">
        <f t="shared" si="2"/>
        <v>10.853890100176784</v>
      </c>
    </row>
    <row r="153" spans="1:30">
      <c r="A153">
        <v>2007</v>
      </c>
      <c r="C153">
        <v>9.84</v>
      </c>
      <c r="D153" s="3">
        <v>13.72</v>
      </c>
      <c r="E153" s="3"/>
      <c r="F153" s="3">
        <v>20.49</v>
      </c>
      <c r="G153" s="3">
        <v>6.12</v>
      </c>
      <c r="H153">
        <v>6.712162639952858</v>
      </c>
      <c r="I153" s="3">
        <v>9.25</v>
      </c>
      <c r="M153" s="3">
        <v>11.64</v>
      </c>
      <c r="N153" s="3">
        <v>9.86</v>
      </c>
      <c r="O153" s="3">
        <v>9.64</v>
      </c>
      <c r="P153" s="3">
        <v>6.52</v>
      </c>
      <c r="Q153">
        <v>7.57</v>
      </c>
      <c r="R153" s="3">
        <v>8.5399999999999991</v>
      </c>
      <c r="S153" s="3">
        <v>8.75</v>
      </c>
      <c r="T153" s="3"/>
      <c r="U153" s="3">
        <v>14.06</v>
      </c>
      <c r="V153" s="3">
        <v>18.12</v>
      </c>
      <c r="W153" s="3">
        <v>8.89</v>
      </c>
      <c r="X153" s="3">
        <v>6.91</v>
      </c>
      <c r="Y153" s="3">
        <v>10.91</v>
      </c>
      <c r="Z153" s="3">
        <v>15.44</v>
      </c>
      <c r="AA153" s="3">
        <v>18.329999999999998</v>
      </c>
      <c r="AD153">
        <f t="shared" si="2"/>
        <v>11.06560813199764</v>
      </c>
    </row>
    <row r="154" spans="1:30">
      <c r="A154">
        <v>2008</v>
      </c>
      <c r="C154">
        <v>8.59</v>
      </c>
      <c r="D154" s="3">
        <v>13.06</v>
      </c>
      <c r="E154" s="3"/>
      <c r="F154" s="3">
        <v>20.25</v>
      </c>
      <c r="G154" s="3">
        <v>6.05</v>
      </c>
      <c r="H154">
        <v>6.9071891573364761</v>
      </c>
      <c r="I154" s="3">
        <v>8.8000000000000007</v>
      </c>
      <c r="M154" s="3">
        <v>10.48</v>
      </c>
      <c r="N154" s="3">
        <v>9.66</v>
      </c>
      <c r="O154" s="3">
        <v>9.7100000000000009</v>
      </c>
      <c r="P154" s="3">
        <v>7.12</v>
      </c>
      <c r="Q154">
        <v>6.76</v>
      </c>
      <c r="R154" s="3">
        <v>8.89</v>
      </c>
      <c r="S154" s="3">
        <v>7.94</v>
      </c>
      <c r="T154" s="3"/>
      <c r="U154" s="3">
        <v>15.15</v>
      </c>
      <c r="V154" s="3">
        <v>17.89</v>
      </c>
      <c r="W154" s="3">
        <v>8.61</v>
      </c>
      <c r="X154" s="3">
        <v>7.09</v>
      </c>
      <c r="Y154" s="3">
        <v>10.96</v>
      </c>
      <c r="AA154" s="3">
        <v>17.89</v>
      </c>
      <c r="AD154">
        <f t="shared" si="2"/>
        <v>10.621431008280869</v>
      </c>
    </row>
    <row r="155" spans="1:30">
      <c r="A155">
        <v>2009</v>
      </c>
      <c r="D155" s="3">
        <v>12.29</v>
      </c>
      <c r="E155" s="3"/>
      <c r="F155" s="3">
        <v>20.170000000000002</v>
      </c>
      <c r="G155" s="3">
        <v>5.44</v>
      </c>
      <c r="H155">
        <v>6.062074248674131</v>
      </c>
      <c r="I155" s="3">
        <v>8.08</v>
      </c>
      <c r="M155" s="3">
        <v>10.5</v>
      </c>
      <c r="N155" s="3">
        <v>9.3800000000000008</v>
      </c>
      <c r="O155" s="3">
        <v>9.56</v>
      </c>
      <c r="P155" s="3"/>
      <c r="Q155">
        <v>6.43</v>
      </c>
      <c r="R155" s="3">
        <v>8.2200000000000006</v>
      </c>
      <c r="U155" s="3">
        <v>13.66</v>
      </c>
      <c r="V155" s="3">
        <v>16.760000000000002</v>
      </c>
      <c r="W155" s="3">
        <v>8.48</v>
      </c>
      <c r="X155" s="3">
        <v>6.72</v>
      </c>
      <c r="Y155" s="3">
        <v>10.54</v>
      </c>
      <c r="Z155" s="3">
        <v>13.88</v>
      </c>
      <c r="AA155" s="3">
        <v>16.68</v>
      </c>
      <c r="AD155">
        <f t="shared" si="2"/>
        <v>10.756004367569066</v>
      </c>
    </row>
    <row r="156" spans="1:30">
      <c r="A156">
        <v>2010</v>
      </c>
      <c r="D156" s="3">
        <v>12.22</v>
      </c>
      <c r="E156" s="3"/>
      <c r="F156" s="3">
        <v>20.45</v>
      </c>
      <c r="G156" s="3">
        <v>6.41</v>
      </c>
      <c r="O156" s="3">
        <v>9.51</v>
      </c>
      <c r="P156" s="3">
        <v>7.03</v>
      </c>
      <c r="Q156">
        <v>6.45</v>
      </c>
      <c r="U156" s="3">
        <v>13.39</v>
      </c>
      <c r="V156" s="3">
        <v>16.579999999999998</v>
      </c>
      <c r="W156" s="3">
        <v>8.24</v>
      </c>
      <c r="X156" s="3">
        <v>6.91</v>
      </c>
      <c r="AA156" s="3">
        <v>17.45</v>
      </c>
      <c r="AD156">
        <f t="shared" si="2"/>
        <v>11.33090909090909</v>
      </c>
    </row>
    <row r="157" spans="1:30">
      <c r="A157">
        <v>2011</v>
      </c>
      <c r="P157" s="3">
        <v>7.08</v>
      </c>
      <c r="Q157">
        <v>6.33</v>
      </c>
      <c r="X157" s="3">
        <v>7.02</v>
      </c>
      <c r="AA157" s="3">
        <v>17.43</v>
      </c>
    </row>
    <row r="158" spans="1:30">
      <c r="A158">
        <v>2012</v>
      </c>
      <c r="Q158">
        <v>6.33</v>
      </c>
    </row>
    <row r="159" spans="1:30">
      <c r="A159">
        <v>2013</v>
      </c>
    </row>
    <row r="160" spans="1:30">
      <c r="A160">
        <v>2014</v>
      </c>
    </row>
    <row r="161" spans="1:27">
      <c r="A161">
        <v>2015</v>
      </c>
      <c r="G161">
        <f>COUNTBLANK(G67:G154)</f>
        <v>2</v>
      </c>
      <c r="H161">
        <f t="shared" ref="H161:AA161" si="3">COUNTBLANK(H67:H154)</f>
        <v>0</v>
      </c>
      <c r="I161">
        <f t="shared" si="3"/>
        <v>0</v>
      </c>
      <c r="J161">
        <f t="shared" si="3"/>
        <v>58</v>
      </c>
      <c r="K161">
        <f t="shared" si="3"/>
        <v>17</v>
      </c>
      <c r="L161">
        <f t="shared" si="3"/>
        <v>60</v>
      </c>
      <c r="M161">
        <f t="shared" si="3"/>
        <v>52</v>
      </c>
      <c r="N161">
        <f t="shared" si="3"/>
        <v>55</v>
      </c>
      <c r="O161">
        <f t="shared" si="3"/>
        <v>1</v>
      </c>
      <c r="P161">
        <f t="shared" si="3"/>
        <v>33</v>
      </c>
      <c r="Q161">
        <f>COUNTBLANK(Q67:Q153)</f>
        <v>31</v>
      </c>
      <c r="R161">
        <f t="shared" si="3"/>
        <v>7</v>
      </c>
      <c r="S161">
        <f t="shared" si="3"/>
        <v>26</v>
      </c>
      <c r="T161">
        <f t="shared" si="3"/>
        <v>64</v>
      </c>
      <c r="U161">
        <f t="shared" si="3"/>
        <v>28</v>
      </c>
      <c r="V161">
        <f t="shared" si="3"/>
        <v>26</v>
      </c>
      <c r="W161">
        <f t="shared" si="3"/>
        <v>60</v>
      </c>
      <c r="X161">
        <f t="shared" si="3"/>
        <v>18</v>
      </c>
      <c r="Y161">
        <f t="shared" si="3"/>
        <v>44</v>
      </c>
      <c r="Z161">
        <f t="shared" si="3"/>
        <v>31</v>
      </c>
      <c r="AA161">
        <f t="shared" si="3"/>
        <v>0</v>
      </c>
    </row>
    <row r="162" spans="1:27">
      <c r="A162">
        <v>2016</v>
      </c>
      <c r="G162">
        <v>88</v>
      </c>
      <c r="H162">
        <v>88</v>
      </c>
      <c r="I162">
        <v>88</v>
      </c>
      <c r="J162">
        <v>88</v>
      </c>
      <c r="K162">
        <v>88</v>
      </c>
      <c r="L162">
        <v>88</v>
      </c>
      <c r="M162">
        <v>88</v>
      </c>
      <c r="N162">
        <v>88</v>
      </c>
      <c r="O162">
        <v>88</v>
      </c>
      <c r="P162">
        <v>88</v>
      </c>
      <c r="Q162">
        <v>88</v>
      </c>
      <c r="R162">
        <v>88</v>
      </c>
      <c r="S162">
        <v>88</v>
      </c>
      <c r="T162">
        <v>88</v>
      </c>
      <c r="U162">
        <v>88</v>
      </c>
      <c r="V162">
        <v>88</v>
      </c>
      <c r="W162">
        <v>88</v>
      </c>
      <c r="X162">
        <v>88</v>
      </c>
      <c r="Y162">
        <v>88</v>
      </c>
      <c r="Z162">
        <v>88</v>
      </c>
      <c r="AA162">
        <v>88</v>
      </c>
    </row>
    <row r="163" spans="1:27">
      <c r="A163">
        <v>2017</v>
      </c>
      <c r="G163" s="8">
        <f>G161/G162</f>
        <v>2.2727272727272728E-2</v>
      </c>
      <c r="H163" s="8">
        <f t="shared" ref="H163:AA163" si="4">H161/H162</f>
        <v>0</v>
      </c>
      <c r="I163" s="8">
        <f t="shared" si="4"/>
        <v>0</v>
      </c>
      <c r="J163" s="8">
        <f t="shared" si="4"/>
        <v>0.65909090909090906</v>
      </c>
      <c r="K163" s="8">
        <f t="shared" si="4"/>
        <v>0.19318181818181818</v>
      </c>
      <c r="L163" s="8">
        <f t="shared" si="4"/>
        <v>0.68181818181818177</v>
      </c>
      <c r="M163" s="8">
        <f t="shared" si="4"/>
        <v>0.59090909090909094</v>
      </c>
      <c r="N163" s="8">
        <f t="shared" si="4"/>
        <v>0.625</v>
      </c>
      <c r="O163" s="8">
        <f t="shared" si="4"/>
        <v>1.1363636363636364E-2</v>
      </c>
      <c r="P163" s="8">
        <f t="shared" si="4"/>
        <v>0.375</v>
      </c>
      <c r="Q163" s="8">
        <f t="shared" si="4"/>
        <v>0.35227272727272729</v>
      </c>
      <c r="R163" s="8">
        <f t="shared" si="4"/>
        <v>7.9545454545454544E-2</v>
      </c>
      <c r="S163" s="8">
        <f t="shared" si="4"/>
        <v>0.29545454545454547</v>
      </c>
      <c r="T163" s="8">
        <f t="shared" si="4"/>
        <v>0.72727272727272729</v>
      </c>
      <c r="U163" s="8">
        <f t="shared" si="4"/>
        <v>0.31818181818181818</v>
      </c>
      <c r="V163" s="8">
        <f t="shared" si="4"/>
        <v>0.29545454545454547</v>
      </c>
      <c r="W163" s="8">
        <f t="shared" si="4"/>
        <v>0.68181818181818177</v>
      </c>
      <c r="X163" s="8">
        <f t="shared" si="4"/>
        <v>0.20454545454545456</v>
      </c>
      <c r="Y163" s="8">
        <f t="shared" si="4"/>
        <v>0.5</v>
      </c>
      <c r="Z163" s="8">
        <f t="shared" si="4"/>
        <v>0.35227272727272729</v>
      </c>
      <c r="AA163" s="8">
        <f t="shared" si="4"/>
        <v>0</v>
      </c>
    </row>
    <row r="164" spans="1:27">
      <c r="A164">
        <v>2018</v>
      </c>
    </row>
    <row r="165" spans="1:27">
      <c r="A165">
        <v>2019</v>
      </c>
    </row>
    <row r="166" spans="1:27">
      <c r="A166">
        <v>2020</v>
      </c>
    </row>
    <row r="167" spans="1:27">
      <c r="A167">
        <v>2021</v>
      </c>
    </row>
    <row r="168" spans="1:27">
      <c r="A168">
        <v>2022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14"/>
  <sheetViews>
    <sheetView tabSelected="1" topLeftCell="A34" workbookViewId="0">
      <selection activeCell="J125" sqref="J125"/>
    </sheetView>
  </sheetViews>
  <sheetFormatPr defaultRowHeight="12.75"/>
  <sheetData>
    <row r="1" spans="1:30">
      <c r="A1" t="s">
        <v>61</v>
      </c>
      <c r="B1" t="s">
        <v>6</v>
      </c>
      <c r="C1" t="s">
        <v>7</v>
      </c>
      <c r="D1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t="s">
        <v>13</v>
      </c>
      <c r="J1" s="2" t="s">
        <v>14</v>
      </c>
      <c r="K1" t="s">
        <v>15</v>
      </c>
      <c r="L1" s="2" t="s">
        <v>16</v>
      </c>
      <c r="M1" s="2" t="s">
        <v>17</v>
      </c>
      <c r="N1" s="2" t="s">
        <v>18</v>
      </c>
      <c r="O1" t="s">
        <v>19</v>
      </c>
      <c r="P1" s="2" t="s">
        <v>20</v>
      </c>
      <c r="Q1" t="s">
        <v>21</v>
      </c>
      <c r="R1" t="s">
        <v>22</v>
      </c>
      <c r="S1" t="s">
        <v>23</v>
      </c>
      <c r="T1" s="2" t="s">
        <v>24</v>
      </c>
      <c r="U1" s="2" t="s">
        <v>25</v>
      </c>
      <c r="V1" s="2" t="s">
        <v>26</v>
      </c>
      <c r="W1" s="2" t="s">
        <v>27</v>
      </c>
      <c r="X1" t="s">
        <v>28</v>
      </c>
      <c r="Y1" t="s">
        <v>29</v>
      </c>
      <c r="Z1" t="s">
        <v>30</v>
      </c>
      <c r="AA1" t="s">
        <v>31</v>
      </c>
      <c r="AD1" t="s">
        <v>60</v>
      </c>
    </row>
    <row r="2" spans="1:30">
      <c r="A2">
        <v>1899</v>
      </c>
      <c r="G2" s="3"/>
      <c r="J2" s="3">
        <v>18.489999999999998</v>
      </c>
      <c r="O2" s="3">
        <v>15.72</v>
      </c>
      <c r="P2" s="3"/>
      <c r="S2" s="3">
        <v>20.309999999999999</v>
      </c>
      <c r="T2" s="3"/>
      <c r="U2" s="3"/>
      <c r="V2" s="3"/>
      <c r="W2" s="3"/>
      <c r="AD2">
        <f t="shared" ref="AD2:AD65" si="0">AVERAGE(B2:AA2)</f>
        <v>18.173333333333332</v>
      </c>
    </row>
    <row r="3" spans="1:30">
      <c r="A3">
        <v>1900</v>
      </c>
      <c r="G3" s="3"/>
      <c r="J3" s="3">
        <v>18.63</v>
      </c>
      <c r="O3" s="3">
        <v>16.260000000000002</v>
      </c>
      <c r="P3" s="3"/>
      <c r="S3" s="3">
        <v>20.12</v>
      </c>
      <c r="T3" s="3"/>
      <c r="U3" s="3"/>
      <c r="V3" s="3"/>
      <c r="W3" s="3"/>
      <c r="AD3">
        <f t="shared" si="0"/>
        <v>18.33666666666667</v>
      </c>
    </row>
    <row r="4" spans="1:30">
      <c r="A4">
        <v>1901</v>
      </c>
      <c r="G4" s="3"/>
      <c r="J4" s="3">
        <v>18.29</v>
      </c>
      <c r="O4" s="3">
        <v>16.93</v>
      </c>
      <c r="P4" s="3"/>
      <c r="S4" s="3">
        <v>19.84</v>
      </c>
      <c r="T4" s="3"/>
      <c r="U4" s="3"/>
      <c r="V4" s="3"/>
      <c r="W4" s="3"/>
      <c r="AD4">
        <f t="shared" si="0"/>
        <v>18.353333333333335</v>
      </c>
    </row>
    <row r="5" spans="1:30">
      <c r="A5">
        <v>1902</v>
      </c>
      <c r="G5" s="3"/>
      <c r="J5" s="3">
        <v>17.78</v>
      </c>
      <c r="O5" s="3">
        <v>17.989999999999998</v>
      </c>
      <c r="P5" s="3"/>
      <c r="S5" s="3">
        <v>19.71</v>
      </c>
      <c r="T5" s="3"/>
      <c r="U5" s="3"/>
      <c r="V5" s="3"/>
      <c r="W5" s="3"/>
      <c r="AD5">
        <f t="shared" si="0"/>
        <v>18.493333333333332</v>
      </c>
    </row>
    <row r="6" spans="1:30">
      <c r="A6">
        <v>1903</v>
      </c>
      <c r="G6" s="3">
        <v>16.21</v>
      </c>
      <c r="J6" s="3">
        <v>17.63</v>
      </c>
      <c r="O6" s="3">
        <v>17.55</v>
      </c>
      <c r="P6" s="3"/>
      <c r="S6" s="3">
        <v>19.46</v>
      </c>
      <c r="T6" s="3"/>
      <c r="U6" s="3"/>
      <c r="V6" s="3"/>
      <c r="W6" s="3"/>
      <c r="X6" s="4">
        <v>17.920210000000001</v>
      </c>
      <c r="AD6">
        <f t="shared" si="0"/>
        <v>17.754041999999998</v>
      </c>
    </row>
    <row r="7" spans="1:30">
      <c r="A7">
        <v>1904</v>
      </c>
      <c r="G7" s="3"/>
      <c r="J7" s="3">
        <v>17.809999999999999</v>
      </c>
      <c r="O7" s="3">
        <v>16.579999999999998</v>
      </c>
      <c r="P7" s="3"/>
      <c r="S7" s="3"/>
      <c r="T7" s="3"/>
      <c r="U7" s="3"/>
      <c r="V7" s="3"/>
      <c r="W7" s="3"/>
      <c r="X7" s="4"/>
      <c r="AD7">
        <f t="shared" si="0"/>
        <v>17.195</v>
      </c>
    </row>
    <row r="8" spans="1:30">
      <c r="A8">
        <v>1905</v>
      </c>
      <c r="G8" s="3"/>
      <c r="I8" s="5">
        <v>19</v>
      </c>
      <c r="J8" s="3">
        <v>18.22</v>
      </c>
      <c r="O8" s="3">
        <v>18.07</v>
      </c>
      <c r="P8" s="3"/>
      <c r="S8" s="3"/>
      <c r="T8" s="3"/>
      <c r="U8" s="3"/>
      <c r="V8" s="3"/>
      <c r="W8" s="3"/>
      <c r="X8" s="4"/>
      <c r="AD8">
        <f t="shared" si="0"/>
        <v>18.43</v>
      </c>
    </row>
    <row r="9" spans="1:30">
      <c r="A9">
        <v>1906</v>
      </c>
      <c r="G9" s="3"/>
      <c r="J9" s="3">
        <v>18.14</v>
      </c>
      <c r="O9" s="3">
        <v>18.12</v>
      </c>
      <c r="P9" s="3"/>
      <c r="S9" s="3">
        <v>17.98</v>
      </c>
      <c r="T9" s="3"/>
      <c r="U9" s="3"/>
      <c r="V9" s="3"/>
      <c r="W9" s="3"/>
      <c r="X9" s="4"/>
      <c r="AD9">
        <f t="shared" si="0"/>
        <v>18.080000000000002</v>
      </c>
    </row>
    <row r="10" spans="1:30">
      <c r="A10">
        <v>1907</v>
      </c>
      <c r="G10" s="3"/>
      <c r="J10" s="3">
        <v>17.96</v>
      </c>
      <c r="O10" s="3">
        <v>18.260000000000002</v>
      </c>
      <c r="P10" s="3"/>
      <c r="S10" s="3"/>
      <c r="T10" s="3"/>
      <c r="U10" s="3"/>
      <c r="V10" s="3"/>
      <c r="W10" s="3"/>
      <c r="X10" s="4">
        <v>21.476739999999999</v>
      </c>
      <c r="AD10">
        <f t="shared" si="0"/>
        <v>19.232246666666665</v>
      </c>
    </row>
    <row r="11" spans="1:30">
      <c r="A11">
        <v>1908</v>
      </c>
      <c r="G11" s="3">
        <v>16.45</v>
      </c>
      <c r="J11" s="3">
        <v>17.36</v>
      </c>
      <c r="O11" s="3">
        <v>18.93</v>
      </c>
      <c r="P11" s="3"/>
      <c r="S11" s="3"/>
      <c r="T11" s="3"/>
      <c r="U11" s="3"/>
      <c r="V11" s="3"/>
      <c r="W11" s="3"/>
      <c r="X11" s="6"/>
      <c r="AD11">
        <f t="shared" si="0"/>
        <v>17.580000000000002</v>
      </c>
    </row>
    <row r="12" spans="1:30">
      <c r="A12">
        <v>1909</v>
      </c>
      <c r="G12" s="3"/>
      <c r="J12" s="3">
        <v>17.149999999999999</v>
      </c>
      <c r="O12" s="3">
        <v>18.739999999999998</v>
      </c>
      <c r="P12" s="3"/>
      <c r="S12" s="3"/>
      <c r="T12" s="3"/>
      <c r="U12" s="3"/>
      <c r="V12" s="3"/>
      <c r="W12" s="3"/>
      <c r="X12" s="6"/>
      <c r="AD12">
        <f t="shared" si="0"/>
        <v>17.945</v>
      </c>
    </row>
    <row r="13" spans="1:30">
      <c r="A13">
        <v>1910</v>
      </c>
      <c r="G13" s="3"/>
      <c r="J13" s="3">
        <v>17.239999999999998</v>
      </c>
      <c r="O13" s="3">
        <v>18.88</v>
      </c>
      <c r="P13" s="3"/>
      <c r="S13" s="3">
        <v>10.45</v>
      </c>
      <c r="T13" s="3"/>
      <c r="U13" s="3"/>
      <c r="V13" s="3"/>
      <c r="W13" s="3"/>
      <c r="X13" s="6"/>
      <c r="AD13">
        <f t="shared" si="0"/>
        <v>15.523333333333332</v>
      </c>
    </row>
    <row r="14" spans="1:30">
      <c r="A14">
        <v>1911</v>
      </c>
      <c r="G14" s="3"/>
      <c r="J14" s="3">
        <v>17.48</v>
      </c>
      <c r="O14" s="3">
        <v>17.989999999999998</v>
      </c>
      <c r="P14" s="3"/>
      <c r="S14" s="3"/>
      <c r="T14" s="3"/>
      <c r="U14" s="3"/>
      <c r="V14" s="3"/>
      <c r="W14" s="3"/>
      <c r="X14" s="6">
        <v>19.57</v>
      </c>
      <c r="AD14">
        <f t="shared" si="0"/>
        <v>18.346666666666668</v>
      </c>
    </row>
    <row r="15" spans="1:30">
      <c r="A15">
        <v>1912</v>
      </c>
      <c r="G15" s="3"/>
      <c r="J15" s="3">
        <v>17.52</v>
      </c>
      <c r="O15" s="3">
        <v>17.91</v>
      </c>
      <c r="P15" s="3"/>
      <c r="S15" s="3"/>
      <c r="T15" s="3"/>
      <c r="U15" s="3"/>
      <c r="V15" s="3"/>
      <c r="W15" s="3"/>
      <c r="X15" s="6">
        <v>20.92</v>
      </c>
      <c r="AD15">
        <f t="shared" si="0"/>
        <v>18.783333333333335</v>
      </c>
    </row>
    <row r="16" spans="1:30">
      <c r="A16">
        <v>1913</v>
      </c>
      <c r="G16" s="3"/>
      <c r="J16" s="3">
        <v>17.77</v>
      </c>
      <c r="O16" s="3">
        <v>17.45</v>
      </c>
      <c r="P16" s="3"/>
      <c r="S16" s="3">
        <v>11.61</v>
      </c>
      <c r="T16" s="3"/>
      <c r="U16" s="3"/>
      <c r="V16" s="3"/>
      <c r="W16" s="3"/>
      <c r="X16" s="6"/>
      <c r="AA16" s="3">
        <v>17.96</v>
      </c>
      <c r="AD16">
        <f t="shared" si="0"/>
        <v>16.197499999999998</v>
      </c>
    </row>
    <row r="17" spans="1:30">
      <c r="A17">
        <v>1914</v>
      </c>
      <c r="G17" s="3"/>
      <c r="J17" s="3">
        <v>17.78</v>
      </c>
      <c r="O17" s="3">
        <v>18.55</v>
      </c>
      <c r="P17" s="3"/>
      <c r="Q17" s="3">
        <v>20.96</v>
      </c>
      <c r="S17" s="3"/>
      <c r="T17" s="3"/>
      <c r="U17" s="3"/>
      <c r="V17" s="3">
        <v>22.03</v>
      </c>
      <c r="W17" s="3"/>
      <c r="X17" s="6"/>
      <c r="AA17" s="3">
        <v>18.16</v>
      </c>
      <c r="AD17">
        <f t="shared" si="0"/>
        <v>19.495999999999999</v>
      </c>
    </row>
    <row r="18" spans="1:30">
      <c r="A18">
        <v>1915</v>
      </c>
      <c r="G18" s="3">
        <v>24.02</v>
      </c>
      <c r="I18" s="3">
        <v>18.309999999999999</v>
      </c>
      <c r="J18" s="3">
        <v>19.53</v>
      </c>
      <c r="O18" s="3">
        <v>19.600000000000001</v>
      </c>
      <c r="P18" s="3"/>
      <c r="Q18" s="3">
        <v>25.58</v>
      </c>
      <c r="S18" s="3"/>
      <c r="T18" s="3"/>
      <c r="U18" s="3"/>
      <c r="V18" s="3">
        <v>21.95</v>
      </c>
      <c r="W18" s="3"/>
      <c r="X18" s="6"/>
      <c r="AA18" s="3">
        <v>17.579999999999998</v>
      </c>
      <c r="AD18">
        <f t="shared" si="0"/>
        <v>20.938571428571429</v>
      </c>
    </row>
    <row r="19" spans="1:30">
      <c r="A19">
        <v>1916</v>
      </c>
      <c r="G19" s="3"/>
      <c r="I19" s="3">
        <v>20.65</v>
      </c>
      <c r="J19" s="3">
        <v>21.32</v>
      </c>
      <c r="O19" s="3">
        <v>19.52</v>
      </c>
      <c r="P19" s="3"/>
      <c r="Q19" s="3">
        <v>27.88</v>
      </c>
      <c r="S19" s="3"/>
      <c r="T19" s="3"/>
      <c r="U19" s="3"/>
      <c r="V19" s="3">
        <v>22.06</v>
      </c>
      <c r="W19" s="3"/>
      <c r="X19" s="6">
        <v>28.04</v>
      </c>
      <c r="AA19" s="3">
        <v>18.57</v>
      </c>
      <c r="AD19">
        <f t="shared" si="0"/>
        <v>22.577142857142857</v>
      </c>
    </row>
    <row r="20" spans="1:30">
      <c r="A20">
        <v>1917</v>
      </c>
      <c r="G20" s="3">
        <v>27.61</v>
      </c>
      <c r="I20" s="3">
        <v>20.09</v>
      </c>
      <c r="J20" s="3">
        <v>22.42</v>
      </c>
      <c r="O20" s="3">
        <v>18.68</v>
      </c>
      <c r="P20" s="3"/>
      <c r="Q20" s="3">
        <v>26.51</v>
      </c>
      <c r="S20" s="3"/>
      <c r="T20" s="3"/>
      <c r="U20" s="3"/>
      <c r="V20" s="3">
        <v>22.89</v>
      </c>
      <c r="W20" s="3"/>
      <c r="X20" s="6"/>
      <c r="AA20" s="3">
        <v>17.600000000000001</v>
      </c>
      <c r="AD20">
        <f t="shared" si="0"/>
        <v>22.25714285714286</v>
      </c>
    </row>
    <row r="21" spans="1:30">
      <c r="A21">
        <v>1918</v>
      </c>
      <c r="G21" s="3">
        <v>26.08</v>
      </c>
      <c r="I21" s="3">
        <v>17.95</v>
      </c>
      <c r="J21" s="3">
        <v>22.2</v>
      </c>
      <c r="O21" s="3">
        <v>16.62</v>
      </c>
      <c r="P21" s="3"/>
      <c r="Q21" s="3">
        <v>21.95</v>
      </c>
      <c r="S21" s="3"/>
      <c r="T21" s="3"/>
      <c r="U21" s="3"/>
      <c r="V21" s="3">
        <v>21.1</v>
      </c>
      <c r="W21" s="3"/>
      <c r="X21" s="6"/>
      <c r="Z21" s="3">
        <v>19.239999999999998</v>
      </c>
      <c r="AA21" s="3">
        <v>15.88</v>
      </c>
      <c r="AD21">
        <f t="shared" si="0"/>
        <v>20.127500000000001</v>
      </c>
    </row>
    <row r="22" spans="1:30">
      <c r="A22">
        <v>1919</v>
      </c>
      <c r="G22" s="3">
        <v>21.28</v>
      </c>
      <c r="I22" s="3">
        <v>19.5</v>
      </c>
      <c r="J22" s="3">
        <v>19.47</v>
      </c>
      <c r="O22" s="3">
        <v>15.25</v>
      </c>
      <c r="P22" s="3"/>
      <c r="Q22" s="3">
        <v>23.74</v>
      </c>
      <c r="S22" s="3"/>
      <c r="T22" s="3"/>
      <c r="U22" s="3"/>
      <c r="V22" s="3">
        <v>19.100000000000001</v>
      </c>
      <c r="W22" s="3"/>
      <c r="X22" s="6">
        <v>16.329999999999998</v>
      </c>
      <c r="Z22" s="3">
        <v>19.59</v>
      </c>
      <c r="AA22" s="3">
        <v>15.87</v>
      </c>
      <c r="AD22">
        <f t="shared" si="0"/>
        <v>18.903333333333336</v>
      </c>
    </row>
    <row r="23" spans="1:30">
      <c r="A23">
        <v>1920</v>
      </c>
      <c r="D23">
        <v>14.403</v>
      </c>
      <c r="G23" s="3">
        <v>15.32</v>
      </c>
      <c r="H23">
        <v>15.27</v>
      </c>
      <c r="I23" s="3">
        <v>17.95</v>
      </c>
      <c r="J23" s="3"/>
      <c r="O23" s="3">
        <v>17.09</v>
      </c>
      <c r="P23" s="3"/>
      <c r="Q23" s="3">
        <v>20.59</v>
      </c>
      <c r="S23" s="3"/>
      <c r="T23" s="3"/>
      <c r="U23" s="3"/>
      <c r="V23" s="3">
        <v>20.309999999999999</v>
      </c>
      <c r="W23" s="3"/>
      <c r="X23" s="6">
        <v>13.48</v>
      </c>
      <c r="Z23" s="3"/>
      <c r="AA23" s="3">
        <v>14.46</v>
      </c>
      <c r="AD23">
        <f t="shared" si="0"/>
        <v>16.541444444444448</v>
      </c>
    </row>
    <row r="24" spans="1:30">
      <c r="A24">
        <v>1921</v>
      </c>
      <c r="C24">
        <v>11.63</v>
      </c>
      <c r="D24">
        <v>17.602</v>
      </c>
      <c r="G24" s="3">
        <v>12.78</v>
      </c>
      <c r="H24">
        <v>15.2</v>
      </c>
      <c r="I24" s="3">
        <v>17.32</v>
      </c>
      <c r="J24" s="3"/>
      <c r="L24" s="3">
        <v>11.82</v>
      </c>
      <c r="O24" s="3">
        <v>18.48</v>
      </c>
      <c r="P24" s="3"/>
      <c r="Q24" s="3">
        <v>18.29</v>
      </c>
      <c r="R24" s="3">
        <v>11.34</v>
      </c>
      <c r="S24" s="3"/>
      <c r="T24" s="3"/>
      <c r="U24" s="3"/>
      <c r="V24" s="3">
        <v>21.82</v>
      </c>
      <c r="W24" s="3"/>
      <c r="X24" s="6"/>
      <c r="Z24" s="3"/>
      <c r="AA24" s="3">
        <v>15.47</v>
      </c>
      <c r="AD24">
        <f t="shared" si="0"/>
        <v>15.613818181818182</v>
      </c>
    </row>
    <row r="25" spans="1:30">
      <c r="A25">
        <v>1922</v>
      </c>
      <c r="C25">
        <v>10.68</v>
      </c>
      <c r="D25">
        <v>15.169</v>
      </c>
      <c r="G25" s="3">
        <v>12.75</v>
      </c>
      <c r="H25">
        <v>14.85</v>
      </c>
      <c r="I25" s="3">
        <v>17.87</v>
      </c>
      <c r="J25" s="3"/>
      <c r="K25">
        <v>12.723611714468921</v>
      </c>
      <c r="L25" s="3">
        <v>14.28</v>
      </c>
      <c r="O25" s="3">
        <v>19.55</v>
      </c>
      <c r="P25" s="3"/>
      <c r="Q25" s="3">
        <v>16.82</v>
      </c>
      <c r="R25" s="3">
        <v>10.47</v>
      </c>
      <c r="S25" s="3"/>
      <c r="T25" s="3"/>
      <c r="U25" s="3"/>
      <c r="V25" s="3">
        <v>19.22</v>
      </c>
      <c r="W25" s="3"/>
      <c r="X25" s="6"/>
      <c r="Z25" s="3"/>
      <c r="AA25" s="3">
        <v>16.29</v>
      </c>
      <c r="AD25">
        <f t="shared" si="0"/>
        <v>15.056050976205741</v>
      </c>
    </row>
    <row r="26" spans="1:30">
      <c r="A26">
        <v>1923</v>
      </c>
      <c r="C26">
        <v>11.76</v>
      </c>
      <c r="D26">
        <v>14.384</v>
      </c>
      <c r="G26" s="3">
        <v>13.86</v>
      </c>
      <c r="H26">
        <v>13.46</v>
      </c>
      <c r="I26" s="3">
        <v>18.91</v>
      </c>
      <c r="J26" s="3"/>
      <c r="K26">
        <v>13.391991935573238</v>
      </c>
      <c r="L26" s="3">
        <v>14.81</v>
      </c>
      <c r="O26" s="3">
        <v>19.72</v>
      </c>
      <c r="P26" s="3"/>
      <c r="Q26" s="3">
        <v>16.45</v>
      </c>
      <c r="R26" s="3">
        <v>10.94</v>
      </c>
      <c r="S26" s="3"/>
      <c r="T26" s="3"/>
      <c r="U26" s="3"/>
      <c r="V26" s="3">
        <v>19.53</v>
      </c>
      <c r="W26" s="3"/>
      <c r="X26" s="6"/>
      <c r="Z26" s="3"/>
      <c r="AA26" s="3">
        <v>14.99</v>
      </c>
      <c r="AD26">
        <f t="shared" si="0"/>
        <v>15.183832661297769</v>
      </c>
    </row>
    <row r="27" spans="1:30">
      <c r="A27">
        <v>1924</v>
      </c>
      <c r="C27">
        <v>11.67</v>
      </c>
      <c r="D27">
        <v>14.534000000000001</v>
      </c>
      <c r="G27" s="3">
        <v>13.78</v>
      </c>
      <c r="H27">
        <v>12.07</v>
      </c>
      <c r="I27" s="3">
        <v>17.96</v>
      </c>
      <c r="J27" s="3"/>
      <c r="K27">
        <v>11.458493909020383</v>
      </c>
      <c r="L27" s="3">
        <v>14.42</v>
      </c>
      <c r="O27" s="3">
        <v>19.72</v>
      </c>
      <c r="P27" s="3"/>
      <c r="Q27" s="3">
        <v>17.34</v>
      </c>
      <c r="R27" s="3">
        <v>10.89</v>
      </c>
      <c r="S27" s="3"/>
      <c r="T27" s="3"/>
      <c r="U27" s="3"/>
      <c r="V27" s="3">
        <v>19.97</v>
      </c>
      <c r="W27" s="3"/>
      <c r="X27" s="6"/>
      <c r="Z27" s="3"/>
      <c r="AA27" s="3">
        <v>16.32</v>
      </c>
      <c r="AD27">
        <f t="shared" si="0"/>
        <v>15.011041159085032</v>
      </c>
    </row>
    <row r="28" spans="1:30">
      <c r="A28">
        <v>1925</v>
      </c>
      <c r="C28">
        <v>11.31</v>
      </c>
      <c r="D28">
        <v>13.176</v>
      </c>
      <c r="G28" s="3">
        <v>12.54</v>
      </c>
      <c r="H28">
        <v>12.64</v>
      </c>
      <c r="I28" s="3">
        <v>18.16</v>
      </c>
      <c r="J28" s="3">
        <v>11.3</v>
      </c>
      <c r="K28">
        <v>12.38073515322413</v>
      </c>
      <c r="L28" s="3">
        <v>14.19</v>
      </c>
      <c r="O28" s="3">
        <v>18.32</v>
      </c>
      <c r="P28" s="3"/>
      <c r="Q28" s="3">
        <v>17.75</v>
      </c>
      <c r="R28" s="3">
        <v>11.08</v>
      </c>
      <c r="S28" s="3"/>
      <c r="T28" s="3"/>
      <c r="U28" s="3"/>
      <c r="V28" s="3">
        <v>20.61</v>
      </c>
      <c r="W28" s="3"/>
      <c r="X28" s="6"/>
      <c r="Z28" s="3"/>
      <c r="AA28" s="3">
        <v>17.600000000000001</v>
      </c>
      <c r="AD28">
        <f t="shared" si="0"/>
        <v>14.696671934863396</v>
      </c>
    </row>
    <row r="29" spans="1:30">
      <c r="A29">
        <v>1926</v>
      </c>
      <c r="C29">
        <v>11.07</v>
      </c>
      <c r="D29">
        <v>14.010999999999999</v>
      </c>
      <c r="G29" s="3">
        <v>12.1</v>
      </c>
      <c r="H29">
        <v>13.22</v>
      </c>
      <c r="I29" s="3">
        <v>17.82</v>
      </c>
      <c r="J29" s="3">
        <v>11.3</v>
      </c>
      <c r="K29">
        <v>12.894016675346746</v>
      </c>
      <c r="L29" s="3">
        <v>15</v>
      </c>
      <c r="O29" s="3">
        <v>18.55</v>
      </c>
      <c r="P29" s="3"/>
      <c r="Q29" s="3">
        <v>17.989999999999998</v>
      </c>
      <c r="R29" s="3">
        <v>10.84</v>
      </c>
      <c r="S29" s="3"/>
      <c r="T29" s="3"/>
      <c r="U29" s="3"/>
      <c r="V29" s="3">
        <v>20.2</v>
      </c>
      <c r="W29" s="3"/>
      <c r="X29" s="6"/>
      <c r="Z29" s="3"/>
      <c r="AA29" s="3">
        <v>18.010000000000002</v>
      </c>
      <c r="AD29">
        <f t="shared" si="0"/>
        <v>14.84653974425744</v>
      </c>
    </row>
    <row r="30" spans="1:30">
      <c r="A30">
        <v>1927</v>
      </c>
      <c r="C30">
        <v>11.68</v>
      </c>
      <c r="D30">
        <v>14.691000000000001</v>
      </c>
      <c r="G30" s="3">
        <v>12.96</v>
      </c>
      <c r="H30">
        <v>13.34</v>
      </c>
      <c r="I30" s="3">
        <v>17.45</v>
      </c>
      <c r="J30" s="3">
        <v>11.5</v>
      </c>
      <c r="K30">
        <v>13.321407380267553</v>
      </c>
      <c r="L30" s="3">
        <v>15.52</v>
      </c>
      <c r="O30" s="3">
        <v>17.89</v>
      </c>
      <c r="P30" s="3"/>
      <c r="Q30" s="3">
        <v>18.37</v>
      </c>
      <c r="R30" s="3">
        <v>10.64</v>
      </c>
      <c r="S30" s="3"/>
      <c r="T30" s="3"/>
      <c r="U30" s="3"/>
      <c r="V30" s="3">
        <v>19.989999999999998</v>
      </c>
      <c r="W30" s="3"/>
      <c r="X30" s="6"/>
      <c r="Z30" s="3"/>
      <c r="AA30" s="3">
        <v>18.68</v>
      </c>
      <c r="AD30">
        <f t="shared" si="0"/>
        <v>15.079415952328274</v>
      </c>
    </row>
    <row r="31" spans="1:30">
      <c r="A31">
        <v>1928</v>
      </c>
      <c r="C31">
        <v>11.85</v>
      </c>
      <c r="D31">
        <v>15.315</v>
      </c>
      <c r="G31" s="3">
        <v>13.25</v>
      </c>
      <c r="H31">
        <v>13.45</v>
      </c>
      <c r="I31" s="3">
        <v>17.27</v>
      </c>
      <c r="J31" s="3">
        <v>11.2</v>
      </c>
      <c r="K31">
        <v>13.623379289295437</v>
      </c>
      <c r="L31" s="3">
        <v>16.38</v>
      </c>
      <c r="O31" s="3">
        <v>18.510000000000002</v>
      </c>
      <c r="P31" s="3"/>
      <c r="Q31" s="3">
        <v>18.63</v>
      </c>
      <c r="R31" s="3">
        <v>11.47</v>
      </c>
      <c r="S31" s="3"/>
      <c r="T31" s="3"/>
      <c r="U31" s="3"/>
      <c r="V31" s="3">
        <v>20.079999999999998</v>
      </c>
      <c r="W31" s="3"/>
      <c r="X31" s="6"/>
      <c r="Z31" s="3"/>
      <c r="AA31" s="3">
        <v>19.600000000000001</v>
      </c>
      <c r="AD31">
        <f t="shared" si="0"/>
        <v>15.432952253022723</v>
      </c>
    </row>
    <row r="32" spans="1:30">
      <c r="A32">
        <v>1929</v>
      </c>
      <c r="C32">
        <v>10.67</v>
      </c>
      <c r="D32">
        <v>15.641999999999999</v>
      </c>
      <c r="G32" s="3">
        <v>13.29</v>
      </c>
      <c r="H32">
        <v>13.57</v>
      </c>
      <c r="I32" s="3">
        <v>16.149999999999999</v>
      </c>
      <c r="J32" s="3">
        <v>11.1</v>
      </c>
      <c r="K32">
        <v>13.065678010117971</v>
      </c>
      <c r="L32" s="3">
        <v>16.71</v>
      </c>
      <c r="O32" s="3">
        <v>18.350000000000001</v>
      </c>
      <c r="P32" s="3"/>
      <c r="Q32" s="3">
        <v>18.09</v>
      </c>
      <c r="R32" s="3">
        <v>10.99</v>
      </c>
      <c r="S32" s="3">
        <v>12.57</v>
      </c>
      <c r="T32" s="3"/>
      <c r="U32" s="3"/>
      <c r="V32" s="3">
        <v>20.149999999999999</v>
      </c>
      <c r="W32" s="3"/>
      <c r="X32" s="6"/>
      <c r="Z32" s="3"/>
      <c r="AA32" s="3">
        <v>18.420000000000002</v>
      </c>
      <c r="AD32">
        <f t="shared" si="0"/>
        <v>14.911977000722715</v>
      </c>
    </row>
    <row r="33" spans="1:30">
      <c r="A33">
        <v>1930</v>
      </c>
      <c r="C33">
        <v>9.75</v>
      </c>
      <c r="D33">
        <v>16.102</v>
      </c>
      <c r="G33" s="3">
        <v>13.28</v>
      </c>
      <c r="H33">
        <v>13.5</v>
      </c>
      <c r="I33" s="3">
        <v>15.31</v>
      </c>
      <c r="J33" s="3"/>
      <c r="K33">
        <v>14.525563036816548</v>
      </c>
      <c r="L33" s="3">
        <v>16.64</v>
      </c>
      <c r="O33" s="3">
        <v>16.78</v>
      </c>
      <c r="P33" s="3"/>
      <c r="Q33" s="3">
        <v>17.149999999999999</v>
      </c>
      <c r="R33" s="3">
        <v>10.57</v>
      </c>
      <c r="S33" s="3"/>
      <c r="T33" s="3"/>
      <c r="U33" s="3"/>
      <c r="V33" s="3">
        <v>20.53</v>
      </c>
      <c r="W33" s="3"/>
      <c r="X33" s="6">
        <v>13.74</v>
      </c>
      <c r="Z33" s="3"/>
      <c r="AA33" s="3">
        <v>16.420000000000002</v>
      </c>
      <c r="AD33">
        <f t="shared" si="0"/>
        <v>14.945966387447426</v>
      </c>
    </row>
    <row r="34" spans="1:30">
      <c r="A34">
        <v>1931</v>
      </c>
      <c r="C34">
        <v>9.34</v>
      </c>
      <c r="D34">
        <v>16.603000000000002</v>
      </c>
      <c r="G34" s="3">
        <v>13.44</v>
      </c>
      <c r="H34">
        <v>13.43</v>
      </c>
      <c r="I34" s="3">
        <v>14.63</v>
      </c>
      <c r="J34" s="3"/>
      <c r="K34">
        <v>16.09343272165631</v>
      </c>
      <c r="L34" s="3">
        <v>20.03</v>
      </c>
      <c r="O34" s="3">
        <v>17.38</v>
      </c>
      <c r="P34" s="3"/>
      <c r="Q34" s="3">
        <v>15.59</v>
      </c>
      <c r="R34" s="3"/>
      <c r="S34" s="3"/>
      <c r="T34" s="3"/>
      <c r="U34" s="3"/>
      <c r="V34" s="3">
        <v>20.34</v>
      </c>
      <c r="W34" s="3"/>
      <c r="X34" s="3"/>
      <c r="Z34" s="3"/>
      <c r="AA34" s="3">
        <v>15.27</v>
      </c>
      <c r="AD34">
        <f t="shared" si="0"/>
        <v>15.649675701968755</v>
      </c>
    </row>
    <row r="35" spans="1:30">
      <c r="A35">
        <v>1932</v>
      </c>
      <c r="B35" s="3">
        <v>18.77</v>
      </c>
      <c r="C35">
        <v>9.27</v>
      </c>
      <c r="D35">
        <v>17.670000000000002</v>
      </c>
      <c r="G35" s="3">
        <v>13.53</v>
      </c>
      <c r="H35">
        <v>13.41</v>
      </c>
      <c r="I35" s="3">
        <v>14.8</v>
      </c>
      <c r="J35" s="3">
        <v>11.4</v>
      </c>
      <c r="K35">
        <v>16.143201338735757</v>
      </c>
      <c r="L35" s="3">
        <v>21.13</v>
      </c>
      <c r="O35" s="3">
        <v>17.559999999999999</v>
      </c>
      <c r="P35" s="3"/>
      <c r="Q35" s="3">
        <v>14.43</v>
      </c>
      <c r="R35" s="3"/>
      <c r="S35" s="3"/>
      <c r="T35" s="3"/>
      <c r="U35" s="3"/>
      <c r="V35" s="3">
        <v>19.77</v>
      </c>
      <c r="W35" s="3"/>
      <c r="X35" s="3"/>
      <c r="Z35" s="3"/>
      <c r="AA35" s="3">
        <v>15.48</v>
      </c>
      <c r="AD35">
        <f t="shared" si="0"/>
        <v>15.643323179902751</v>
      </c>
    </row>
    <row r="36" spans="1:30">
      <c r="A36">
        <v>1933</v>
      </c>
      <c r="B36" s="3">
        <v>17.18</v>
      </c>
      <c r="C36">
        <v>10.32</v>
      </c>
      <c r="D36">
        <v>18.033000000000001</v>
      </c>
      <c r="G36" s="3">
        <v>13.86</v>
      </c>
      <c r="H36">
        <v>13.4</v>
      </c>
      <c r="I36" s="3">
        <v>14.95</v>
      </c>
      <c r="J36" s="3">
        <v>10.9</v>
      </c>
      <c r="K36">
        <v>17.112524865224486</v>
      </c>
      <c r="L36" s="3">
        <v>21.55</v>
      </c>
      <c r="O36" s="3">
        <v>18.28</v>
      </c>
      <c r="P36" s="3"/>
      <c r="Q36" s="3">
        <v>14.2</v>
      </c>
      <c r="R36" s="3">
        <v>10.86</v>
      </c>
      <c r="S36" s="3"/>
      <c r="T36" s="3"/>
      <c r="U36" s="3"/>
      <c r="V36" s="3">
        <v>19.46</v>
      </c>
      <c r="W36" s="3"/>
      <c r="X36" s="3"/>
      <c r="Y36" s="3">
        <v>9.98</v>
      </c>
      <c r="Z36" s="3"/>
      <c r="AA36" s="3">
        <v>15.77</v>
      </c>
      <c r="AD36">
        <f t="shared" si="0"/>
        <v>15.057034991014968</v>
      </c>
    </row>
    <row r="37" spans="1:30">
      <c r="A37">
        <v>1934</v>
      </c>
      <c r="B37" s="3">
        <v>18.059999999999999</v>
      </c>
      <c r="C37">
        <v>10.36</v>
      </c>
      <c r="D37">
        <v>17.504000000000001</v>
      </c>
      <c r="G37" s="3">
        <v>14.36</v>
      </c>
      <c r="H37">
        <v>13.38</v>
      </c>
      <c r="I37" s="3">
        <v>15.28</v>
      </c>
      <c r="J37" s="3">
        <v>11.3</v>
      </c>
      <c r="K37">
        <v>16.896168592075501</v>
      </c>
      <c r="L37" s="3">
        <v>21.51</v>
      </c>
      <c r="O37" s="3">
        <v>18.96</v>
      </c>
      <c r="P37" s="3"/>
      <c r="Q37" s="3">
        <v>14.02</v>
      </c>
      <c r="R37" s="3">
        <v>10.42</v>
      </c>
      <c r="S37" s="3"/>
      <c r="T37" s="3"/>
      <c r="U37" s="3"/>
      <c r="V37" s="3">
        <v>18.54</v>
      </c>
      <c r="W37" s="3"/>
      <c r="X37" s="3">
        <v>11.95</v>
      </c>
      <c r="Y37" s="3">
        <v>9.69</v>
      </c>
      <c r="Z37" s="3"/>
      <c r="AA37" s="3">
        <v>15.87</v>
      </c>
      <c r="AD37">
        <f t="shared" si="0"/>
        <v>14.881260537004717</v>
      </c>
    </row>
    <row r="38" spans="1:30">
      <c r="A38">
        <v>1935</v>
      </c>
      <c r="B38" s="3">
        <v>18.440000000000001</v>
      </c>
      <c r="C38">
        <v>10.54</v>
      </c>
      <c r="D38">
        <v>16.986999999999998</v>
      </c>
      <c r="G38" s="3">
        <v>14.2</v>
      </c>
      <c r="H38">
        <v>11.74</v>
      </c>
      <c r="I38" s="3">
        <v>15.4</v>
      </c>
      <c r="J38" s="3">
        <v>12</v>
      </c>
      <c r="K38">
        <v>17.326380796022516</v>
      </c>
      <c r="L38" s="3"/>
      <c r="O38" s="3">
        <v>18.739999999999998</v>
      </c>
      <c r="P38" s="3"/>
      <c r="Q38" s="3">
        <v>14</v>
      </c>
      <c r="R38" s="3">
        <v>10.36</v>
      </c>
      <c r="S38" s="3"/>
      <c r="T38" s="3"/>
      <c r="U38" s="3"/>
      <c r="V38" s="3">
        <v>18.87</v>
      </c>
      <c r="W38" s="3"/>
      <c r="X38" s="3">
        <v>12.32</v>
      </c>
      <c r="Y38" s="3"/>
      <c r="Z38" s="3"/>
      <c r="AA38" s="3">
        <v>15.63</v>
      </c>
      <c r="AD38">
        <f t="shared" si="0"/>
        <v>14.753812914001609</v>
      </c>
    </row>
    <row r="39" spans="1:30">
      <c r="A39">
        <v>1936</v>
      </c>
      <c r="B39" s="3">
        <v>20.399999999999999</v>
      </c>
      <c r="C39">
        <v>11.28</v>
      </c>
      <c r="D39">
        <v>17.448</v>
      </c>
      <c r="G39" s="3">
        <v>14.43</v>
      </c>
      <c r="H39">
        <v>12.39</v>
      </c>
      <c r="I39" s="3">
        <v>14.74</v>
      </c>
      <c r="J39" s="3">
        <v>13.7</v>
      </c>
      <c r="K39">
        <v>15.584560536427317</v>
      </c>
      <c r="L39" s="3"/>
      <c r="O39" s="3">
        <v>18.68</v>
      </c>
      <c r="P39" s="3"/>
      <c r="Q39" s="3">
        <v>14.83</v>
      </c>
      <c r="R39" s="3">
        <v>10.66</v>
      </c>
      <c r="S39" s="3"/>
      <c r="T39" s="3"/>
      <c r="U39" s="3"/>
      <c r="V39" s="3">
        <v>18.489999999999998</v>
      </c>
      <c r="W39" s="3"/>
      <c r="X39" s="3"/>
      <c r="Y39" s="3">
        <v>9.94</v>
      </c>
      <c r="Z39" s="3"/>
      <c r="AA39" s="3">
        <v>17.64</v>
      </c>
      <c r="AD39">
        <f t="shared" si="0"/>
        <v>15.015182895459096</v>
      </c>
    </row>
    <row r="40" spans="1:30">
      <c r="A40">
        <v>1937</v>
      </c>
      <c r="B40" s="3">
        <v>20.440000000000001</v>
      </c>
      <c r="C40">
        <v>9.83</v>
      </c>
      <c r="D40">
        <v>16.257000000000001</v>
      </c>
      <c r="G40" s="3">
        <v>14.31</v>
      </c>
      <c r="H40">
        <v>13.04</v>
      </c>
      <c r="I40" s="3">
        <v>14.46</v>
      </c>
      <c r="J40" s="3">
        <v>15</v>
      </c>
      <c r="K40">
        <v>15.542894870541213</v>
      </c>
      <c r="L40" s="3"/>
      <c r="O40" s="3">
        <v>19.260000000000002</v>
      </c>
      <c r="P40" s="3"/>
      <c r="Q40" s="3">
        <v>16.05</v>
      </c>
      <c r="R40" s="3">
        <v>8.33</v>
      </c>
      <c r="S40" s="3"/>
      <c r="T40" s="3"/>
      <c r="U40" s="3"/>
      <c r="V40" s="3">
        <v>17.760000000000002</v>
      </c>
      <c r="W40" s="3"/>
      <c r="X40" s="3"/>
      <c r="Y40" s="3"/>
      <c r="Z40" s="3">
        <v>16.98</v>
      </c>
      <c r="AA40" s="3">
        <v>16.45</v>
      </c>
      <c r="AD40">
        <f t="shared" si="0"/>
        <v>15.264992490752945</v>
      </c>
    </row>
    <row r="41" spans="1:30">
      <c r="A41">
        <v>1938</v>
      </c>
      <c r="B41" s="3">
        <v>20.47</v>
      </c>
      <c r="C41">
        <v>10.39</v>
      </c>
      <c r="D41">
        <v>18.405000000000001</v>
      </c>
      <c r="G41" s="3">
        <v>13.33</v>
      </c>
      <c r="H41">
        <v>13.04</v>
      </c>
      <c r="I41" s="3">
        <v>14.27</v>
      </c>
      <c r="J41" s="3">
        <v>16.3</v>
      </c>
      <c r="K41">
        <v>17.817254056145696</v>
      </c>
      <c r="L41" s="3">
        <v>19.8</v>
      </c>
      <c r="M41" s="3">
        <v>16.93</v>
      </c>
      <c r="N41" s="3"/>
      <c r="O41" s="3">
        <v>19.920000000000002</v>
      </c>
      <c r="P41" s="3"/>
      <c r="Q41" s="3">
        <v>15.68</v>
      </c>
      <c r="R41" s="3">
        <v>7.32</v>
      </c>
      <c r="S41" s="3">
        <v>12.72</v>
      </c>
      <c r="T41" s="3"/>
      <c r="U41" s="3"/>
      <c r="V41" s="3">
        <v>17.09</v>
      </c>
      <c r="W41" s="3"/>
      <c r="X41" s="3"/>
      <c r="Y41" s="3"/>
      <c r="Z41" s="3"/>
      <c r="AA41" s="3">
        <v>14.73</v>
      </c>
      <c r="AD41">
        <f t="shared" si="0"/>
        <v>15.513265878509104</v>
      </c>
    </row>
    <row r="42" spans="1:30">
      <c r="A42">
        <v>1939</v>
      </c>
      <c r="B42" s="3">
        <v>20.88</v>
      </c>
      <c r="C42">
        <v>10.73</v>
      </c>
      <c r="D42">
        <v>16.882999999999999</v>
      </c>
      <c r="G42" s="3">
        <v>13.46</v>
      </c>
      <c r="H42">
        <v>12.26</v>
      </c>
      <c r="I42" s="3">
        <v>13.3</v>
      </c>
      <c r="J42" s="3"/>
      <c r="K42">
        <v>16.107120717423637</v>
      </c>
      <c r="L42" s="3">
        <v>19.87</v>
      </c>
      <c r="M42" s="3"/>
      <c r="N42" s="3"/>
      <c r="O42" s="3">
        <v>17.95</v>
      </c>
      <c r="P42" s="3"/>
      <c r="Q42" s="3">
        <v>15.79</v>
      </c>
      <c r="R42" s="3">
        <v>7.85</v>
      </c>
      <c r="S42" s="3"/>
      <c r="T42" s="3"/>
      <c r="U42" s="3"/>
      <c r="V42" s="3">
        <v>16.02</v>
      </c>
      <c r="W42" s="3"/>
      <c r="X42" s="3"/>
      <c r="Y42" s="3">
        <v>11.78</v>
      </c>
      <c r="Z42" s="3"/>
      <c r="AA42" s="3">
        <v>15.39</v>
      </c>
      <c r="AD42">
        <f t="shared" si="0"/>
        <v>14.876437194101689</v>
      </c>
    </row>
    <row r="43" spans="1:30">
      <c r="A43">
        <v>1940</v>
      </c>
      <c r="B43" s="3">
        <v>20.11</v>
      </c>
      <c r="C43">
        <v>10.3</v>
      </c>
      <c r="D43">
        <v>14.706</v>
      </c>
      <c r="G43" s="3">
        <v>13.82</v>
      </c>
      <c r="H43">
        <v>11.47</v>
      </c>
      <c r="I43" s="3">
        <v>13.35</v>
      </c>
      <c r="J43" s="3"/>
      <c r="K43">
        <v>16.14837331727837</v>
      </c>
      <c r="L43" s="3"/>
      <c r="M43" s="3"/>
      <c r="N43" s="3"/>
      <c r="O43" s="3">
        <v>16.45</v>
      </c>
      <c r="P43" s="3"/>
      <c r="Q43" s="3"/>
      <c r="R43" s="3">
        <v>7.42</v>
      </c>
      <c r="S43" s="3"/>
      <c r="T43" s="3"/>
      <c r="U43" s="3"/>
      <c r="V43" s="3"/>
      <c r="W43" s="3"/>
      <c r="X43" s="3"/>
      <c r="Y43" s="3"/>
      <c r="Z43" s="3"/>
      <c r="AA43" s="3">
        <v>15.73</v>
      </c>
      <c r="AD43">
        <f t="shared" si="0"/>
        <v>13.950437331727837</v>
      </c>
    </row>
    <row r="44" spans="1:30">
      <c r="A44">
        <v>1941</v>
      </c>
      <c r="B44" s="3">
        <v>22.43</v>
      </c>
      <c r="C44">
        <v>10.78</v>
      </c>
      <c r="D44">
        <v>13.297000000000001</v>
      </c>
      <c r="G44" s="3">
        <v>13.68</v>
      </c>
      <c r="H44">
        <v>10.69</v>
      </c>
      <c r="I44" s="3">
        <v>12.88</v>
      </c>
      <c r="J44" s="3"/>
      <c r="K44">
        <v>14.063098113519288</v>
      </c>
      <c r="L44" s="3"/>
      <c r="M44" s="3"/>
      <c r="N44" s="3"/>
      <c r="O44" s="3">
        <v>16.670000000000002</v>
      </c>
      <c r="P44" s="3"/>
      <c r="Q44" s="3">
        <v>17.64</v>
      </c>
      <c r="R44" s="3"/>
      <c r="S44" s="3"/>
      <c r="T44" s="3"/>
      <c r="U44" s="3"/>
      <c r="V44" s="3"/>
      <c r="W44" s="3"/>
      <c r="X44" s="3">
        <v>10.29</v>
      </c>
      <c r="Y44" s="3"/>
      <c r="Z44" s="3"/>
      <c r="AA44" s="3">
        <v>15.01</v>
      </c>
      <c r="AD44">
        <f t="shared" si="0"/>
        <v>14.311827101229026</v>
      </c>
    </row>
    <row r="45" spans="1:30">
      <c r="A45">
        <v>1942</v>
      </c>
      <c r="B45" s="3">
        <v>23.77</v>
      </c>
      <c r="C45">
        <v>10.43</v>
      </c>
      <c r="D45">
        <v>11.297000000000001</v>
      </c>
      <c r="G45" s="3">
        <v>13.4</v>
      </c>
      <c r="H45">
        <v>9.91</v>
      </c>
      <c r="I45" s="3">
        <v>11.53</v>
      </c>
      <c r="J45" s="3"/>
      <c r="L45" s="3"/>
      <c r="M45" s="3"/>
      <c r="N45" s="3"/>
      <c r="O45" s="3">
        <v>15.11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>
        <v>12.91</v>
      </c>
      <c r="AD45">
        <f t="shared" si="0"/>
        <v>13.544625</v>
      </c>
    </row>
    <row r="46" spans="1:30">
      <c r="A46">
        <v>1943</v>
      </c>
      <c r="B46" s="3">
        <v>25.96</v>
      </c>
      <c r="C46">
        <v>10.45</v>
      </c>
      <c r="D46">
        <v>10.718</v>
      </c>
      <c r="G46" s="3">
        <v>12.06</v>
      </c>
      <c r="H46">
        <v>9.1300000000000008</v>
      </c>
      <c r="I46" s="3">
        <v>10.130000000000001</v>
      </c>
      <c r="J46" s="3"/>
      <c r="K46">
        <v>10.316121106422349</v>
      </c>
      <c r="L46" s="3"/>
      <c r="M46" s="3">
        <v>12.92</v>
      </c>
      <c r="N46" s="3"/>
      <c r="O46" s="3">
        <v>13.62</v>
      </c>
      <c r="P46" s="3"/>
      <c r="Q46" s="3"/>
      <c r="R46" s="3"/>
      <c r="S46" s="3"/>
      <c r="T46" s="3"/>
      <c r="U46" s="3"/>
      <c r="V46" s="3"/>
      <c r="W46" s="3"/>
      <c r="X46" s="3">
        <v>10.44</v>
      </c>
      <c r="Y46" s="3">
        <v>10.54</v>
      </c>
      <c r="Z46" s="3"/>
      <c r="AA46" s="3">
        <v>11.48</v>
      </c>
      <c r="AD46">
        <f t="shared" si="0"/>
        <v>12.313676758868526</v>
      </c>
    </row>
    <row r="47" spans="1:30">
      <c r="A47">
        <v>1944</v>
      </c>
      <c r="B47" s="3">
        <v>24.75</v>
      </c>
      <c r="C47">
        <v>9.0299999999999994</v>
      </c>
      <c r="D47">
        <v>10.009</v>
      </c>
      <c r="G47" s="3">
        <v>11.16</v>
      </c>
      <c r="H47">
        <v>8.35</v>
      </c>
      <c r="I47" s="3">
        <v>8.3699999999999992</v>
      </c>
      <c r="J47" s="3"/>
      <c r="K47">
        <v>11.128818382439567</v>
      </c>
      <c r="L47" s="3"/>
      <c r="M47" s="3"/>
      <c r="N47" s="3"/>
      <c r="O47" s="3">
        <v>10.74</v>
      </c>
      <c r="P47" s="3"/>
      <c r="Q47" s="3"/>
      <c r="R47" s="3"/>
      <c r="S47" s="3"/>
      <c r="T47" s="3"/>
      <c r="U47" s="3"/>
      <c r="V47" s="3">
        <v>18.239999999999998</v>
      </c>
      <c r="W47" s="3"/>
      <c r="X47" s="3">
        <v>10.039999999999999</v>
      </c>
      <c r="Y47" s="3"/>
      <c r="Z47" s="3"/>
      <c r="AA47" s="3">
        <v>10.54</v>
      </c>
      <c r="AD47">
        <f t="shared" si="0"/>
        <v>12.032528943858141</v>
      </c>
    </row>
    <row r="48" spans="1:30">
      <c r="A48">
        <v>1945</v>
      </c>
      <c r="B48" s="3">
        <v>23.39</v>
      </c>
      <c r="C48">
        <v>8.44</v>
      </c>
      <c r="D48">
        <v>10.121</v>
      </c>
      <c r="G48" s="3">
        <v>11.37</v>
      </c>
      <c r="H48">
        <v>7.57</v>
      </c>
      <c r="I48" s="3">
        <v>7.54</v>
      </c>
      <c r="J48" s="3"/>
      <c r="K48">
        <v>11.410627686845027</v>
      </c>
      <c r="L48" s="3"/>
      <c r="M48" s="3"/>
      <c r="N48" s="3"/>
      <c r="O48" s="3">
        <v>6.43</v>
      </c>
      <c r="P48" s="3"/>
      <c r="Q48" s="3"/>
      <c r="R48" s="3">
        <v>6.88</v>
      </c>
      <c r="S48" s="3"/>
      <c r="T48" s="3"/>
      <c r="U48" s="3"/>
      <c r="V48" s="3">
        <v>20.440000000000001</v>
      </c>
      <c r="W48" s="3"/>
      <c r="X48" s="3">
        <v>9.77</v>
      </c>
      <c r="Y48" s="3">
        <v>10.49</v>
      </c>
      <c r="Z48" s="3"/>
      <c r="AA48" s="3">
        <v>11.07</v>
      </c>
      <c r="AD48">
        <f t="shared" si="0"/>
        <v>11.147817514372692</v>
      </c>
    </row>
    <row r="49" spans="1:30">
      <c r="A49">
        <v>1946</v>
      </c>
      <c r="B49" s="3">
        <v>22.63</v>
      </c>
      <c r="C49">
        <v>9.51</v>
      </c>
      <c r="D49">
        <v>10.724</v>
      </c>
      <c r="G49" s="3">
        <v>10.6</v>
      </c>
      <c r="H49">
        <v>6.79</v>
      </c>
      <c r="I49" s="3">
        <v>9.2200000000000006</v>
      </c>
      <c r="J49" s="3"/>
      <c r="L49" s="3"/>
      <c r="M49" s="3"/>
      <c r="N49" s="3"/>
      <c r="O49" s="3"/>
      <c r="P49" s="3"/>
      <c r="Q49" s="3">
        <v>12.86</v>
      </c>
      <c r="R49" s="3">
        <v>7.5</v>
      </c>
      <c r="S49" s="3"/>
      <c r="T49" s="3"/>
      <c r="U49" s="3"/>
      <c r="V49" s="3">
        <v>23.61</v>
      </c>
      <c r="W49" s="3"/>
      <c r="X49" s="3">
        <v>10.07</v>
      </c>
      <c r="Y49" s="3"/>
      <c r="Z49" s="3"/>
      <c r="AA49" s="3">
        <v>11.76</v>
      </c>
      <c r="AD49">
        <f t="shared" si="0"/>
        <v>12.297636363636364</v>
      </c>
    </row>
    <row r="50" spans="1:30">
      <c r="A50">
        <v>1947</v>
      </c>
      <c r="B50" s="3">
        <v>24.02</v>
      </c>
      <c r="C50">
        <v>10.62</v>
      </c>
      <c r="D50">
        <v>10.993</v>
      </c>
      <c r="G50" s="3">
        <v>10.66</v>
      </c>
      <c r="H50">
        <v>6.01</v>
      </c>
      <c r="I50" s="3">
        <v>9.2200000000000006</v>
      </c>
      <c r="J50" s="3"/>
      <c r="K50">
        <v>11.233210832761479</v>
      </c>
      <c r="L50" s="3"/>
      <c r="M50" s="3"/>
      <c r="N50" s="3"/>
      <c r="O50" s="3">
        <v>7.36</v>
      </c>
      <c r="P50" s="3">
        <v>11.22</v>
      </c>
      <c r="Q50" s="3"/>
      <c r="R50" s="3">
        <v>7.72</v>
      </c>
      <c r="S50" s="3"/>
      <c r="T50" s="3"/>
      <c r="U50" s="3">
        <v>10.94</v>
      </c>
      <c r="V50" s="3">
        <v>21.29</v>
      </c>
      <c r="W50" s="3"/>
      <c r="X50" s="3">
        <v>8.6199999999999992</v>
      </c>
      <c r="Y50" s="3">
        <v>10.01</v>
      </c>
      <c r="Z50" s="3"/>
      <c r="AA50" s="3">
        <v>10.95</v>
      </c>
      <c r="AD50">
        <f t="shared" si="0"/>
        <v>11.391080722184098</v>
      </c>
    </row>
    <row r="51" spans="1:30">
      <c r="A51">
        <v>1948</v>
      </c>
      <c r="B51" s="3">
        <v>23.22</v>
      </c>
      <c r="C51">
        <v>10.8</v>
      </c>
      <c r="D51">
        <v>10.39</v>
      </c>
      <c r="G51" s="3">
        <v>9.8699999999999992</v>
      </c>
      <c r="H51">
        <v>6.23</v>
      </c>
      <c r="I51" s="3">
        <v>8.75</v>
      </c>
      <c r="J51" s="3"/>
      <c r="K51">
        <v>11.838004504063127</v>
      </c>
      <c r="L51" s="3"/>
      <c r="M51" s="3"/>
      <c r="N51" s="3"/>
      <c r="O51" s="3">
        <v>7.79</v>
      </c>
      <c r="P51" s="3">
        <v>10.82</v>
      </c>
      <c r="Q51" s="3"/>
      <c r="R51" s="3">
        <v>7.74</v>
      </c>
      <c r="S51" s="3">
        <v>9.1</v>
      </c>
      <c r="T51" s="3"/>
      <c r="U51" s="3">
        <v>10.93</v>
      </c>
      <c r="V51" s="3">
        <v>22.09</v>
      </c>
      <c r="W51" s="3"/>
      <c r="X51" s="3">
        <v>7.9</v>
      </c>
      <c r="Y51" s="3"/>
      <c r="Z51" s="3"/>
      <c r="AA51" s="3">
        <v>11.27</v>
      </c>
      <c r="AD51">
        <f t="shared" si="0"/>
        <v>11.249200300270875</v>
      </c>
    </row>
    <row r="52" spans="1:30">
      <c r="A52">
        <v>1949</v>
      </c>
      <c r="B52" s="3">
        <v>19.34</v>
      </c>
      <c r="C52">
        <v>11.26</v>
      </c>
      <c r="D52">
        <v>10.685</v>
      </c>
      <c r="G52" s="3">
        <v>9.65</v>
      </c>
      <c r="H52">
        <v>7.71</v>
      </c>
      <c r="I52" s="3">
        <v>9.01</v>
      </c>
      <c r="J52" s="3"/>
      <c r="K52">
        <v>12.003061153738097</v>
      </c>
      <c r="L52" s="3"/>
      <c r="M52" s="3"/>
      <c r="N52" s="3"/>
      <c r="O52" s="3">
        <v>7.89</v>
      </c>
      <c r="P52" s="3">
        <v>9.5299999999999994</v>
      </c>
      <c r="Q52" s="3"/>
      <c r="R52" s="3">
        <v>8.02</v>
      </c>
      <c r="S52" s="3">
        <v>8.8800000000000008</v>
      </c>
      <c r="T52" s="3"/>
      <c r="U52" s="3">
        <v>10.38</v>
      </c>
      <c r="V52" s="3">
        <v>17.739999999999998</v>
      </c>
      <c r="W52" s="3"/>
      <c r="X52" s="3">
        <v>7.64</v>
      </c>
      <c r="Y52" s="3">
        <v>9.8800000000000008</v>
      </c>
      <c r="Z52" s="3">
        <v>11.47</v>
      </c>
      <c r="AA52" s="3">
        <v>10.95</v>
      </c>
      <c r="AD52">
        <f t="shared" si="0"/>
        <v>10.708121244337534</v>
      </c>
    </row>
    <row r="53" spans="1:30">
      <c r="A53">
        <v>1950</v>
      </c>
      <c r="B53" s="3">
        <v>19.809999999999999</v>
      </c>
      <c r="C53">
        <v>14.13</v>
      </c>
      <c r="D53">
        <v>10.878</v>
      </c>
      <c r="G53" s="3">
        <v>9.44</v>
      </c>
      <c r="H53">
        <v>7.75</v>
      </c>
      <c r="I53" s="3">
        <v>8.98</v>
      </c>
      <c r="J53" s="3">
        <v>11.6</v>
      </c>
      <c r="K53">
        <v>13.420942857467793</v>
      </c>
      <c r="L53" s="3"/>
      <c r="M53" s="3"/>
      <c r="N53" s="3"/>
      <c r="O53" s="3">
        <v>7.69</v>
      </c>
      <c r="P53" s="3"/>
      <c r="Q53" s="3">
        <v>12.05</v>
      </c>
      <c r="R53" s="3">
        <v>9.44</v>
      </c>
      <c r="S53" s="3">
        <v>8.76</v>
      </c>
      <c r="T53" s="3"/>
      <c r="U53" s="3">
        <v>12.74</v>
      </c>
      <c r="V53" s="3"/>
      <c r="W53" s="3"/>
      <c r="X53" s="3">
        <v>7.59</v>
      </c>
      <c r="Y53" s="3"/>
      <c r="Z53" s="3"/>
      <c r="AA53" s="3">
        <v>11.36</v>
      </c>
      <c r="AD53">
        <f t="shared" si="0"/>
        <v>11.042596190497852</v>
      </c>
    </row>
    <row r="54" spans="1:30">
      <c r="A54">
        <v>1951</v>
      </c>
      <c r="B54" s="3">
        <v>16.96</v>
      </c>
      <c r="C54">
        <v>9.08</v>
      </c>
      <c r="D54">
        <v>10.032</v>
      </c>
      <c r="G54" s="3">
        <v>9.25</v>
      </c>
      <c r="H54">
        <v>8.0299999999999994</v>
      </c>
      <c r="I54" s="3">
        <v>9</v>
      </c>
      <c r="J54" s="3"/>
      <c r="L54" s="3"/>
      <c r="M54" s="3"/>
      <c r="N54" s="3"/>
      <c r="O54" s="3">
        <v>7.28</v>
      </c>
      <c r="P54" s="3"/>
      <c r="Q54" s="3"/>
      <c r="R54" s="3">
        <v>7.88</v>
      </c>
      <c r="S54" s="3">
        <v>8.16</v>
      </c>
      <c r="T54" s="3"/>
      <c r="U54" s="3">
        <v>14.79</v>
      </c>
      <c r="V54" s="3"/>
      <c r="W54" s="3"/>
      <c r="X54" s="3">
        <v>7.33</v>
      </c>
      <c r="Y54" s="3">
        <v>9.91</v>
      </c>
      <c r="Z54" s="3">
        <v>10.89</v>
      </c>
      <c r="AA54" s="3">
        <v>10.52</v>
      </c>
      <c r="AD54">
        <f t="shared" si="0"/>
        <v>9.9365714285714279</v>
      </c>
    </row>
    <row r="55" spans="1:30">
      <c r="A55">
        <v>1952</v>
      </c>
      <c r="B55" s="3">
        <v>15.96</v>
      </c>
      <c r="C55">
        <v>8.99</v>
      </c>
      <c r="D55">
        <v>9.8450000000000006</v>
      </c>
      <c r="G55" s="3">
        <v>9.0500000000000007</v>
      </c>
      <c r="H55">
        <v>8.48</v>
      </c>
      <c r="I55" s="3">
        <v>9.16</v>
      </c>
      <c r="J55" s="3"/>
      <c r="L55" s="3"/>
      <c r="M55" s="3"/>
      <c r="N55" s="3"/>
      <c r="O55" s="3">
        <v>7.85</v>
      </c>
      <c r="P55" s="3">
        <v>10</v>
      </c>
      <c r="Q55" s="3">
        <v>12.61</v>
      </c>
      <c r="R55" s="3">
        <v>7.94</v>
      </c>
      <c r="S55" s="3">
        <v>6.93</v>
      </c>
      <c r="T55" s="3"/>
      <c r="U55" s="3">
        <v>13.8</v>
      </c>
      <c r="V55" s="3"/>
      <c r="W55" s="3"/>
      <c r="X55" s="3">
        <v>6.8</v>
      </c>
      <c r="Y55" s="3"/>
      <c r="Z55" s="3">
        <v>10.199999999999999</v>
      </c>
      <c r="AA55" s="3">
        <v>9.76</v>
      </c>
      <c r="AD55">
        <f t="shared" si="0"/>
        <v>9.8249999999999975</v>
      </c>
    </row>
    <row r="56" spans="1:30">
      <c r="A56">
        <v>1953</v>
      </c>
      <c r="B56" s="3">
        <v>15.35</v>
      </c>
      <c r="C56">
        <v>8.7100000000000009</v>
      </c>
      <c r="D56">
        <v>9.8759999999999994</v>
      </c>
      <c r="G56" s="3">
        <v>8.99</v>
      </c>
      <c r="H56">
        <v>8.51</v>
      </c>
      <c r="I56" s="3">
        <v>9</v>
      </c>
      <c r="J56" s="3"/>
      <c r="K56">
        <v>11.924448626077178</v>
      </c>
      <c r="L56" s="3"/>
      <c r="M56" s="3"/>
      <c r="N56" s="3"/>
      <c r="O56" s="3">
        <v>7.46</v>
      </c>
      <c r="P56" s="3">
        <v>10.029999999999999</v>
      </c>
      <c r="Q56" s="3">
        <v>11.99</v>
      </c>
      <c r="R56" s="3">
        <v>9.9</v>
      </c>
      <c r="S56" s="3">
        <v>7.14</v>
      </c>
      <c r="T56" s="3"/>
      <c r="U56" s="3">
        <v>12.49</v>
      </c>
      <c r="V56" s="3"/>
      <c r="W56" s="3"/>
      <c r="X56" s="3">
        <v>6.9</v>
      </c>
      <c r="Y56" s="3">
        <v>9.7799999999999994</v>
      </c>
      <c r="Z56" s="3">
        <v>9.7200000000000006</v>
      </c>
      <c r="AA56" s="3">
        <v>9.08</v>
      </c>
      <c r="AD56">
        <f t="shared" si="0"/>
        <v>9.8147322721221872</v>
      </c>
    </row>
    <row r="57" spans="1:30">
      <c r="A57">
        <v>1954</v>
      </c>
      <c r="B57" s="3">
        <v>16.54</v>
      </c>
      <c r="C57">
        <v>8.06</v>
      </c>
      <c r="D57">
        <v>10.331</v>
      </c>
      <c r="G57" s="3">
        <v>8.66</v>
      </c>
      <c r="H57">
        <v>8.91</v>
      </c>
      <c r="I57" s="3">
        <v>9.14</v>
      </c>
      <c r="J57" s="3"/>
      <c r="K57">
        <v>13.580796517543707</v>
      </c>
      <c r="L57" s="3"/>
      <c r="M57" s="3"/>
      <c r="N57" s="3"/>
      <c r="O57" s="3">
        <v>7.2</v>
      </c>
      <c r="P57" s="3">
        <v>9.69</v>
      </c>
      <c r="Q57" s="3"/>
      <c r="R57" s="3">
        <v>9.5399999999999991</v>
      </c>
      <c r="S57" s="3">
        <v>6.86</v>
      </c>
      <c r="T57" s="3"/>
      <c r="U57" s="3">
        <v>12.39</v>
      </c>
      <c r="V57" s="3">
        <v>14.16</v>
      </c>
      <c r="W57" s="3"/>
      <c r="X57" s="3">
        <v>6.9</v>
      </c>
      <c r="Y57" s="3"/>
      <c r="Z57" s="3">
        <v>9.67</v>
      </c>
      <c r="AA57" s="3">
        <v>9.39</v>
      </c>
      <c r="AD57">
        <f t="shared" si="0"/>
        <v>10.063862282346481</v>
      </c>
    </row>
    <row r="58" spans="1:30">
      <c r="A58">
        <v>1955</v>
      </c>
      <c r="B58" s="3"/>
      <c r="C58">
        <v>7.54</v>
      </c>
      <c r="D58">
        <v>10.189</v>
      </c>
      <c r="G58" s="3">
        <v>8.75</v>
      </c>
      <c r="H58">
        <v>8.94</v>
      </c>
      <c r="I58" s="3">
        <v>9.33</v>
      </c>
      <c r="J58" s="3"/>
      <c r="K58">
        <v>14.406190599249401</v>
      </c>
      <c r="L58" s="3"/>
      <c r="M58" s="3"/>
      <c r="N58" s="3"/>
      <c r="O58" s="3">
        <v>6.91</v>
      </c>
      <c r="P58" s="3">
        <v>9.44</v>
      </c>
      <c r="Q58" s="3"/>
      <c r="R58" s="3">
        <v>8.76</v>
      </c>
      <c r="S58" s="3">
        <v>7.2</v>
      </c>
      <c r="T58" s="3"/>
      <c r="U58" s="3"/>
      <c r="V58" s="3">
        <v>14.42</v>
      </c>
      <c r="W58" s="3"/>
      <c r="X58" s="3">
        <v>6.78</v>
      </c>
      <c r="Y58" s="3">
        <v>9.7799999999999994</v>
      </c>
      <c r="Z58" s="3">
        <v>9.3000000000000007</v>
      </c>
      <c r="AA58" s="3">
        <v>9.18</v>
      </c>
      <c r="AD58">
        <f t="shared" si="0"/>
        <v>9.3950127066166278</v>
      </c>
    </row>
    <row r="59" spans="1:30">
      <c r="A59">
        <v>1956</v>
      </c>
      <c r="B59" s="3">
        <v>15.66</v>
      </c>
      <c r="C59">
        <v>7.91</v>
      </c>
      <c r="D59">
        <v>9.625</v>
      </c>
      <c r="G59" s="3">
        <v>8.9499999999999993</v>
      </c>
      <c r="H59">
        <v>9.1999999999999993</v>
      </c>
      <c r="I59" s="3">
        <v>9.3699999999999992</v>
      </c>
      <c r="J59" s="3"/>
      <c r="K59">
        <v>12.770892857392496</v>
      </c>
      <c r="L59" s="3"/>
      <c r="M59" s="3"/>
      <c r="N59" s="3"/>
      <c r="O59" s="3">
        <v>7.37</v>
      </c>
      <c r="P59" s="3">
        <v>9.9499999999999993</v>
      </c>
      <c r="Q59" s="3"/>
      <c r="R59" s="3">
        <v>8.91</v>
      </c>
      <c r="S59" s="3"/>
      <c r="T59" s="3"/>
      <c r="U59" s="3">
        <v>12.42</v>
      </c>
      <c r="V59" s="3">
        <v>13.92</v>
      </c>
      <c r="W59" s="3"/>
      <c r="X59" s="3">
        <v>6.65</v>
      </c>
      <c r="Y59" s="3"/>
      <c r="Z59" s="3">
        <v>8.75</v>
      </c>
      <c r="AA59" s="3">
        <v>9.09</v>
      </c>
      <c r="AD59">
        <f t="shared" si="0"/>
        <v>10.0363928571595</v>
      </c>
    </row>
    <row r="60" spans="1:30">
      <c r="A60">
        <v>1957</v>
      </c>
      <c r="B60" s="3"/>
      <c r="C60">
        <v>7.04</v>
      </c>
      <c r="D60">
        <v>9.6389999999999993</v>
      </c>
      <c r="G60" s="3">
        <v>8.2799999999999994</v>
      </c>
      <c r="H60">
        <v>9.18</v>
      </c>
      <c r="I60" s="3">
        <v>9.3699999999999992</v>
      </c>
      <c r="J60" s="3">
        <v>11</v>
      </c>
      <c r="K60">
        <v>13.335719772409654</v>
      </c>
      <c r="L60" s="3"/>
      <c r="M60" s="3"/>
      <c r="N60" s="3"/>
      <c r="O60" s="3">
        <v>7.68</v>
      </c>
      <c r="P60" s="3">
        <v>10.06</v>
      </c>
      <c r="Q60" s="3">
        <v>10.39</v>
      </c>
      <c r="R60" s="3">
        <v>8.65</v>
      </c>
      <c r="S60" s="3">
        <v>7.88</v>
      </c>
      <c r="T60" s="3"/>
      <c r="U60" s="3">
        <v>12.29</v>
      </c>
      <c r="V60" s="3">
        <v>13.56</v>
      </c>
      <c r="W60" s="3"/>
      <c r="X60" s="3">
        <v>6.81</v>
      </c>
      <c r="Y60" s="3">
        <v>10.11</v>
      </c>
      <c r="Z60" s="3">
        <v>8.6999999999999993</v>
      </c>
      <c r="AA60" s="3">
        <v>8.98</v>
      </c>
      <c r="AD60">
        <f t="shared" si="0"/>
        <v>9.6085955429116456</v>
      </c>
    </row>
    <row r="61" spans="1:30">
      <c r="A61">
        <v>1958</v>
      </c>
      <c r="B61" s="3">
        <v>14.17</v>
      </c>
      <c r="C61">
        <v>7.44</v>
      </c>
      <c r="D61">
        <v>9.8889999999999993</v>
      </c>
      <c r="G61" s="3">
        <v>8.61</v>
      </c>
      <c r="H61">
        <v>9.92</v>
      </c>
      <c r="I61" s="3">
        <v>9.01</v>
      </c>
      <c r="J61" s="3"/>
      <c r="K61">
        <v>12.563757540083403</v>
      </c>
      <c r="L61" s="3"/>
      <c r="M61" s="3"/>
      <c r="N61" s="3"/>
      <c r="O61" s="3">
        <v>7.74</v>
      </c>
      <c r="P61" s="3">
        <v>9.83</v>
      </c>
      <c r="Q61" s="3">
        <v>11.29</v>
      </c>
      <c r="R61" s="3">
        <v>7.26</v>
      </c>
      <c r="S61" s="3">
        <v>7.76</v>
      </c>
      <c r="T61" s="3"/>
      <c r="U61" s="3">
        <v>11.7</v>
      </c>
      <c r="V61" s="3">
        <v>12.93</v>
      </c>
      <c r="W61" s="3"/>
      <c r="X61" s="3">
        <v>6.81</v>
      </c>
      <c r="Y61" s="3"/>
      <c r="Z61" s="3">
        <v>8.76</v>
      </c>
      <c r="AA61" s="3">
        <v>8.83</v>
      </c>
      <c r="AD61">
        <f t="shared" si="0"/>
        <v>9.6772210317696121</v>
      </c>
    </row>
    <row r="62" spans="1:30">
      <c r="A62">
        <v>1959</v>
      </c>
      <c r="B62" s="3">
        <v>15.92</v>
      </c>
      <c r="C62">
        <v>7.39</v>
      </c>
      <c r="D62">
        <v>9.7349999999999994</v>
      </c>
      <c r="G62" s="3">
        <v>8.74</v>
      </c>
      <c r="H62">
        <v>10.01</v>
      </c>
      <c r="I62" s="3">
        <v>9.4600000000000009</v>
      </c>
      <c r="J62" s="3"/>
      <c r="K62">
        <v>12.360283866225656</v>
      </c>
      <c r="L62" s="3"/>
      <c r="M62" s="3"/>
      <c r="N62" s="3"/>
      <c r="O62" s="3">
        <v>7.97</v>
      </c>
      <c r="P62" s="3">
        <v>10.81</v>
      </c>
      <c r="Q62" s="3">
        <v>10.43</v>
      </c>
      <c r="R62" s="3">
        <v>7.6</v>
      </c>
      <c r="S62" s="3">
        <v>7.39</v>
      </c>
      <c r="T62" s="3"/>
      <c r="U62" s="3">
        <v>13.05</v>
      </c>
      <c r="V62" s="3">
        <v>12.59</v>
      </c>
      <c r="W62" s="3"/>
      <c r="X62" s="3">
        <v>7</v>
      </c>
      <c r="Y62" s="3">
        <v>10.54</v>
      </c>
      <c r="Z62" s="3">
        <v>8.6</v>
      </c>
      <c r="AA62" s="3">
        <v>8.75</v>
      </c>
      <c r="AD62">
        <f t="shared" si="0"/>
        <v>9.9080713259014246</v>
      </c>
    </row>
    <row r="63" spans="1:30">
      <c r="A63">
        <v>1960</v>
      </c>
      <c r="B63" s="3"/>
      <c r="C63">
        <v>7.09</v>
      </c>
      <c r="D63">
        <v>9.7680000000000007</v>
      </c>
      <c r="G63" s="3">
        <v>8.6199999999999992</v>
      </c>
      <c r="H63">
        <v>9.5</v>
      </c>
      <c r="I63" s="3">
        <v>9.7100000000000009</v>
      </c>
      <c r="J63" s="3"/>
      <c r="K63">
        <v>12.314302073513277</v>
      </c>
      <c r="L63" s="3"/>
      <c r="M63" s="3"/>
      <c r="N63" s="3"/>
      <c r="O63" s="3">
        <v>8.17</v>
      </c>
      <c r="P63" s="3">
        <v>11.23</v>
      </c>
      <c r="Q63" s="3"/>
      <c r="R63" s="3">
        <v>7.44</v>
      </c>
      <c r="S63" s="3">
        <v>6.94</v>
      </c>
      <c r="T63" s="3"/>
      <c r="U63" s="3">
        <v>10.97</v>
      </c>
      <c r="V63" s="3"/>
      <c r="W63" s="3"/>
      <c r="X63" s="3">
        <v>6.83</v>
      </c>
      <c r="Y63" s="3"/>
      <c r="Z63" s="3">
        <v>8.8699999999999992</v>
      </c>
      <c r="AA63" s="3">
        <v>8.36</v>
      </c>
      <c r="AD63">
        <f t="shared" si="0"/>
        <v>8.9865930052509491</v>
      </c>
    </row>
    <row r="64" spans="1:30">
      <c r="A64">
        <v>1961</v>
      </c>
      <c r="B64" s="3">
        <v>14.68</v>
      </c>
      <c r="C64">
        <v>7.1</v>
      </c>
      <c r="D64">
        <v>9.9260000000000002</v>
      </c>
      <c r="G64" s="3">
        <v>8.4700000000000006</v>
      </c>
      <c r="H64">
        <v>10.16</v>
      </c>
      <c r="I64" s="3">
        <v>9.8800000000000008</v>
      </c>
      <c r="J64" s="3">
        <v>12.2</v>
      </c>
      <c r="K64">
        <v>12.154978742252872</v>
      </c>
      <c r="L64" s="3"/>
      <c r="M64" s="3"/>
      <c r="N64" s="3"/>
      <c r="O64" s="3">
        <v>8.44</v>
      </c>
      <c r="P64" s="3">
        <v>11.17</v>
      </c>
      <c r="Q64" s="3"/>
      <c r="R64" s="3"/>
      <c r="S64" s="3">
        <v>6.76</v>
      </c>
      <c r="T64" s="3"/>
      <c r="U64" s="3">
        <v>11.19</v>
      </c>
      <c r="V64" s="3">
        <v>11.79</v>
      </c>
      <c r="W64" s="3"/>
      <c r="X64" s="3">
        <v>6.77</v>
      </c>
      <c r="Y64" s="3">
        <v>10.87</v>
      </c>
      <c r="Z64" s="3"/>
      <c r="AA64" s="3">
        <v>8.34</v>
      </c>
      <c r="AD64">
        <f t="shared" si="0"/>
        <v>9.9938111713908047</v>
      </c>
    </row>
    <row r="65" spans="1:30">
      <c r="A65">
        <v>1962</v>
      </c>
      <c r="B65" s="3"/>
      <c r="C65">
        <v>7.23</v>
      </c>
      <c r="D65">
        <v>9.3710000000000004</v>
      </c>
      <c r="G65" s="3">
        <v>8.5</v>
      </c>
      <c r="H65">
        <v>10.01</v>
      </c>
      <c r="I65" s="3">
        <v>9.4600000000000009</v>
      </c>
      <c r="J65" s="3"/>
      <c r="K65">
        <v>11.584115807755584</v>
      </c>
      <c r="L65" s="3"/>
      <c r="M65" s="3"/>
      <c r="N65" s="3"/>
      <c r="O65" s="3">
        <v>8.68</v>
      </c>
      <c r="P65" s="3">
        <v>9.49</v>
      </c>
      <c r="Q65" s="3">
        <v>10.58</v>
      </c>
      <c r="R65" s="3">
        <v>7.25</v>
      </c>
      <c r="S65" s="3">
        <v>6.57</v>
      </c>
      <c r="T65" s="3"/>
      <c r="U65" s="3">
        <v>11.07</v>
      </c>
      <c r="V65" s="3"/>
      <c r="W65" s="3"/>
      <c r="X65" s="3">
        <v>6.65</v>
      </c>
      <c r="Y65" s="3"/>
      <c r="Z65" s="3">
        <v>8.43</v>
      </c>
      <c r="AA65" s="3">
        <v>8.27</v>
      </c>
      <c r="AD65">
        <f t="shared" si="0"/>
        <v>8.8763410538503731</v>
      </c>
    </row>
    <row r="66" spans="1:30">
      <c r="A66">
        <v>1963</v>
      </c>
      <c r="B66" s="3"/>
      <c r="C66">
        <v>7.36</v>
      </c>
      <c r="D66">
        <v>9.1419999999999995</v>
      </c>
      <c r="G66" s="3">
        <v>8.1</v>
      </c>
      <c r="H66">
        <v>10.16</v>
      </c>
      <c r="I66" s="3">
        <v>9.43</v>
      </c>
      <c r="J66" s="3"/>
      <c r="L66" s="3"/>
      <c r="M66" s="3"/>
      <c r="N66" s="3"/>
      <c r="O66" s="3">
        <v>8.5</v>
      </c>
      <c r="P66" s="3">
        <v>12.61</v>
      </c>
      <c r="Q66" s="3"/>
      <c r="R66" s="3">
        <v>7.29</v>
      </c>
      <c r="S66" s="3">
        <v>6.43</v>
      </c>
      <c r="T66" s="3"/>
      <c r="U66" s="3">
        <v>10.93</v>
      </c>
      <c r="V66" s="3">
        <v>13.2</v>
      </c>
      <c r="W66" s="3"/>
      <c r="X66" s="3">
        <v>6.64</v>
      </c>
      <c r="Y66" s="3">
        <v>10.91</v>
      </c>
      <c r="Z66" s="3">
        <v>8.49</v>
      </c>
      <c r="AA66" s="3">
        <v>8.16</v>
      </c>
      <c r="AD66">
        <f t="shared" ref="AD66:AD114" si="1">AVERAGE(B66:AA66)</f>
        <v>9.1568000000000005</v>
      </c>
    </row>
    <row r="67" spans="1:30">
      <c r="A67">
        <v>1964</v>
      </c>
      <c r="B67" s="3"/>
      <c r="C67">
        <v>6.84</v>
      </c>
      <c r="D67">
        <v>9.3819999999999997</v>
      </c>
      <c r="G67" s="3">
        <v>7.91</v>
      </c>
      <c r="H67">
        <v>9.4600000000000009</v>
      </c>
      <c r="I67" s="3">
        <v>9.56</v>
      </c>
      <c r="J67" s="3"/>
      <c r="K67">
        <v>9.6536973446627954</v>
      </c>
      <c r="L67" s="3"/>
      <c r="M67" s="3"/>
      <c r="N67" s="3"/>
      <c r="O67" s="3">
        <v>8.33</v>
      </c>
      <c r="P67" s="3">
        <v>11.05</v>
      </c>
      <c r="Q67" s="3">
        <v>10.07</v>
      </c>
      <c r="R67" s="3">
        <v>7.42</v>
      </c>
      <c r="S67" s="3">
        <v>6.28</v>
      </c>
      <c r="T67" s="3"/>
      <c r="U67" s="3">
        <v>12.62</v>
      </c>
      <c r="V67" s="3">
        <v>13.67</v>
      </c>
      <c r="W67" s="3"/>
      <c r="X67" s="3">
        <v>6.5</v>
      </c>
      <c r="Y67" s="3"/>
      <c r="Z67" s="3">
        <v>8.48</v>
      </c>
      <c r="AA67" s="3">
        <v>8.02</v>
      </c>
      <c r="AD67">
        <f t="shared" si="1"/>
        <v>9.0778560840414251</v>
      </c>
    </row>
    <row r="68" spans="1:30">
      <c r="A68">
        <v>1965</v>
      </c>
      <c r="B68" s="3"/>
      <c r="C68">
        <v>6.69</v>
      </c>
      <c r="D68">
        <v>9.2010000000000005</v>
      </c>
      <c r="G68" s="3">
        <v>7.79</v>
      </c>
      <c r="H68">
        <v>9.4700000000000006</v>
      </c>
      <c r="I68" s="3">
        <v>9.58</v>
      </c>
      <c r="J68" s="3">
        <v>12.2</v>
      </c>
      <c r="K68">
        <v>10.9213053412699</v>
      </c>
      <c r="L68" s="3"/>
      <c r="M68" s="3"/>
      <c r="N68" s="3"/>
      <c r="O68" s="3">
        <v>7.9</v>
      </c>
      <c r="P68" s="3">
        <v>10.44</v>
      </c>
      <c r="Q68" s="3"/>
      <c r="R68" s="3">
        <v>6.72</v>
      </c>
      <c r="S68" s="3">
        <v>5.99</v>
      </c>
      <c r="T68" s="3"/>
      <c r="U68" s="3">
        <v>10.91</v>
      </c>
      <c r="V68" s="3">
        <v>13.26</v>
      </c>
      <c r="W68" s="3"/>
      <c r="X68" s="3">
        <v>6.47</v>
      </c>
      <c r="Y68" s="3">
        <v>10.67</v>
      </c>
      <c r="Z68" s="3">
        <v>8.5500000000000007</v>
      </c>
      <c r="AA68" s="3">
        <v>8.07</v>
      </c>
      <c r="AD68">
        <f t="shared" si="1"/>
        <v>9.107782667133522</v>
      </c>
    </row>
    <row r="69" spans="1:30">
      <c r="A69">
        <v>1966</v>
      </c>
      <c r="B69" s="3"/>
      <c r="C69">
        <v>6.47</v>
      </c>
      <c r="D69">
        <v>8.9079999999999995</v>
      </c>
      <c r="G69" s="3">
        <v>7.81</v>
      </c>
      <c r="H69">
        <v>9.4700000000000006</v>
      </c>
      <c r="I69" s="3">
        <v>9.36</v>
      </c>
      <c r="J69" s="3"/>
      <c r="K69">
        <v>9.9853184392618513</v>
      </c>
      <c r="L69" s="3"/>
      <c r="M69" s="3"/>
      <c r="N69" s="3"/>
      <c r="O69" s="3">
        <v>7.62</v>
      </c>
      <c r="P69" s="3">
        <v>10.35</v>
      </c>
      <c r="Q69" s="3">
        <v>9.4600000000000009</v>
      </c>
      <c r="R69" s="3">
        <v>6.56</v>
      </c>
      <c r="S69" s="3">
        <v>5.99</v>
      </c>
      <c r="T69" s="3"/>
      <c r="U69" s="3">
        <v>10.36</v>
      </c>
      <c r="V69" s="3"/>
      <c r="W69" s="3"/>
      <c r="X69" s="3">
        <v>6.35</v>
      </c>
      <c r="Y69" s="3"/>
      <c r="Z69" s="3">
        <v>7.92</v>
      </c>
      <c r="AA69" s="3">
        <v>8.3699999999999992</v>
      </c>
      <c r="AD69">
        <f t="shared" si="1"/>
        <v>8.3322212292841229</v>
      </c>
    </row>
    <row r="70" spans="1:30">
      <c r="A70">
        <v>1967</v>
      </c>
      <c r="B70" s="3"/>
      <c r="C70">
        <v>6.58</v>
      </c>
      <c r="D70">
        <v>8.9969999999999999</v>
      </c>
      <c r="G70" s="3">
        <v>7.8</v>
      </c>
      <c r="H70">
        <v>9.5399999999999991</v>
      </c>
      <c r="I70" s="3">
        <v>9.36</v>
      </c>
      <c r="J70" s="3"/>
      <c r="K70">
        <v>10.01050499528375</v>
      </c>
      <c r="L70" s="3"/>
      <c r="M70" s="3"/>
      <c r="N70" s="3"/>
      <c r="O70" s="3">
        <v>7.63</v>
      </c>
      <c r="P70" s="3">
        <v>10.91</v>
      </c>
      <c r="Q70" s="3">
        <v>9.26</v>
      </c>
      <c r="R70" s="3">
        <v>6.59</v>
      </c>
      <c r="S70" s="3">
        <v>5.92</v>
      </c>
      <c r="T70" s="3"/>
      <c r="U70" s="3">
        <v>10.23</v>
      </c>
      <c r="V70" s="3">
        <v>12.64</v>
      </c>
      <c r="W70" s="3"/>
      <c r="X70" s="3">
        <v>6.55</v>
      </c>
      <c r="Y70" s="3">
        <v>10.86</v>
      </c>
      <c r="Z70" s="3">
        <v>7.69</v>
      </c>
      <c r="AA70" s="3">
        <v>8.43</v>
      </c>
      <c r="AD70">
        <f t="shared" si="1"/>
        <v>8.7645591173696342</v>
      </c>
    </row>
    <row r="71" spans="1:30">
      <c r="A71">
        <v>1968</v>
      </c>
      <c r="B71" s="3"/>
      <c r="C71">
        <v>6.38</v>
      </c>
      <c r="D71">
        <v>9.0350000000000001</v>
      </c>
      <c r="G71" s="3">
        <v>8.16</v>
      </c>
      <c r="H71">
        <v>9.31</v>
      </c>
      <c r="I71" s="3">
        <v>8.77</v>
      </c>
      <c r="J71" s="3">
        <v>11.2</v>
      </c>
      <c r="K71">
        <v>9.9506660710046155</v>
      </c>
      <c r="L71" s="3"/>
      <c r="M71" s="3"/>
      <c r="N71" s="3"/>
      <c r="O71" s="3">
        <v>7.56</v>
      </c>
      <c r="P71" s="3">
        <v>9.77</v>
      </c>
      <c r="Q71" s="3"/>
      <c r="R71" s="3">
        <v>6.72</v>
      </c>
      <c r="S71" s="3">
        <v>5.92</v>
      </c>
      <c r="T71" s="3"/>
      <c r="U71" s="3">
        <v>10.63</v>
      </c>
      <c r="V71" s="3"/>
      <c r="W71" s="3"/>
      <c r="X71" s="3">
        <v>6.57</v>
      </c>
      <c r="Y71" s="3"/>
      <c r="Z71" s="3">
        <v>7.54</v>
      </c>
      <c r="AA71" s="3">
        <v>8.35</v>
      </c>
      <c r="AD71">
        <f t="shared" si="1"/>
        <v>8.3910444047336412</v>
      </c>
    </row>
    <row r="72" spans="1:30">
      <c r="A72">
        <v>1969</v>
      </c>
      <c r="B72" s="3"/>
      <c r="C72">
        <v>6.25</v>
      </c>
      <c r="D72">
        <v>9.0079999999999991</v>
      </c>
      <c r="H72">
        <v>7.84</v>
      </c>
      <c r="I72" s="3">
        <v>8.5500000000000007</v>
      </c>
      <c r="J72" s="3"/>
      <c r="L72" s="3"/>
      <c r="M72" s="3"/>
      <c r="N72" s="3"/>
      <c r="O72" s="3">
        <v>8.01</v>
      </c>
      <c r="P72" s="3">
        <v>10.87</v>
      </c>
      <c r="Q72" s="3"/>
      <c r="R72" s="3">
        <v>6.7</v>
      </c>
      <c r="S72" s="3">
        <v>6.03</v>
      </c>
      <c r="T72" s="3"/>
      <c r="U72" s="3">
        <v>10.18</v>
      </c>
      <c r="V72" s="3">
        <v>13.38</v>
      </c>
      <c r="W72" s="3"/>
      <c r="X72" s="3">
        <v>6.41</v>
      </c>
      <c r="Y72" s="3">
        <v>11</v>
      </c>
      <c r="Z72" s="3">
        <v>7.46</v>
      </c>
      <c r="AA72" s="3">
        <v>8.02</v>
      </c>
      <c r="AD72">
        <f t="shared" si="1"/>
        <v>8.5505714285714269</v>
      </c>
    </row>
    <row r="73" spans="1:30">
      <c r="A73">
        <v>1970</v>
      </c>
      <c r="B73" s="3">
        <v>12.18</v>
      </c>
      <c r="C73">
        <v>5.92</v>
      </c>
      <c r="D73">
        <v>8.9689999999999994</v>
      </c>
      <c r="G73" s="3">
        <v>9.18</v>
      </c>
      <c r="H73">
        <v>9.8699999999999992</v>
      </c>
      <c r="I73" s="3">
        <v>8.33</v>
      </c>
      <c r="J73" s="3"/>
      <c r="K73">
        <v>10.017127520308089</v>
      </c>
      <c r="L73" s="3"/>
      <c r="M73" s="3"/>
      <c r="N73" s="3"/>
      <c r="O73" s="3">
        <v>8.19</v>
      </c>
      <c r="P73" s="3">
        <v>11.5</v>
      </c>
      <c r="Q73" s="3">
        <v>8.64</v>
      </c>
      <c r="R73" s="3">
        <v>6.64</v>
      </c>
      <c r="S73" s="3">
        <v>5.95</v>
      </c>
      <c r="T73" s="3"/>
      <c r="U73" s="3">
        <v>10.77</v>
      </c>
      <c r="V73" s="3"/>
      <c r="W73" s="3"/>
      <c r="X73" s="3">
        <v>6.16</v>
      </c>
      <c r="Y73" s="3"/>
      <c r="Z73" s="3">
        <v>7.05</v>
      </c>
      <c r="AA73" s="3">
        <v>7.8</v>
      </c>
      <c r="AD73">
        <f t="shared" si="1"/>
        <v>8.5728829700192559</v>
      </c>
    </row>
    <row r="74" spans="1:30">
      <c r="A74">
        <v>1971</v>
      </c>
      <c r="B74" s="3">
        <v>10.78</v>
      </c>
      <c r="C74">
        <v>5.92</v>
      </c>
      <c r="D74">
        <v>8.8659999999999997</v>
      </c>
      <c r="G74" s="3">
        <v>8.24</v>
      </c>
      <c r="H74">
        <v>9.26</v>
      </c>
      <c r="I74" s="3">
        <v>8.4700000000000006</v>
      </c>
      <c r="J74" s="3">
        <v>11.3</v>
      </c>
      <c r="K74">
        <v>8.4696034583229469</v>
      </c>
      <c r="L74" s="3"/>
      <c r="M74" s="3"/>
      <c r="N74" s="3"/>
      <c r="O74" s="3">
        <v>8.42</v>
      </c>
      <c r="P74" s="3">
        <v>10.44</v>
      </c>
      <c r="Q74" s="3"/>
      <c r="R74" s="3">
        <v>6.43</v>
      </c>
      <c r="S74" s="3">
        <v>5.99</v>
      </c>
      <c r="T74" s="3"/>
      <c r="U74" s="3">
        <v>10.57</v>
      </c>
      <c r="V74" s="3">
        <v>12.9</v>
      </c>
      <c r="W74" s="3"/>
      <c r="X74" s="3">
        <v>5.8</v>
      </c>
      <c r="Y74" s="3">
        <v>10.81</v>
      </c>
      <c r="Z74" s="3">
        <v>7.02</v>
      </c>
      <c r="AA74" s="3">
        <v>7.79</v>
      </c>
      <c r="AD74">
        <f t="shared" si="1"/>
        <v>8.7486446365734984</v>
      </c>
    </row>
    <row r="75" spans="1:30">
      <c r="A75">
        <v>1972</v>
      </c>
      <c r="B75" s="3">
        <v>9.44</v>
      </c>
      <c r="C75">
        <v>6.06</v>
      </c>
      <c r="D75">
        <v>8.7479999999999993</v>
      </c>
      <c r="G75" s="3">
        <v>8.24</v>
      </c>
      <c r="H75">
        <v>8.6999999999999993</v>
      </c>
      <c r="I75" s="3">
        <v>8.52</v>
      </c>
      <c r="J75" s="3"/>
      <c r="L75" s="3"/>
      <c r="M75" s="3"/>
      <c r="N75" s="3"/>
      <c r="O75" s="3">
        <v>8.1</v>
      </c>
      <c r="P75" s="3">
        <v>9.6999999999999993</v>
      </c>
      <c r="Q75" s="3"/>
      <c r="R75" s="3">
        <v>7.08</v>
      </c>
      <c r="S75" s="3">
        <v>5.82</v>
      </c>
      <c r="T75" s="3"/>
      <c r="U75" s="3">
        <v>10.8</v>
      </c>
      <c r="V75" s="3"/>
      <c r="W75" s="3"/>
      <c r="X75" s="3">
        <v>5.67</v>
      </c>
      <c r="Y75" s="3"/>
      <c r="Z75" s="3">
        <v>6.94</v>
      </c>
      <c r="AA75" s="3">
        <v>7.75</v>
      </c>
      <c r="AD75">
        <f t="shared" si="1"/>
        <v>7.969142857142856</v>
      </c>
    </row>
    <row r="76" spans="1:30">
      <c r="A76">
        <v>1973</v>
      </c>
      <c r="B76" s="3">
        <v>7.4</v>
      </c>
      <c r="C76">
        <v>5.67</v>
      </c>
      <c r="D76">
        <v>8.7959999999999994</v>
      </c>
      <c r="G76" s="3"/>
      <c r="H76">
        <v>8.1</v>
      </c>
      <c r="I76" s="3">
        <v>8.8699999999999992</v>
      </c>
      <c r="J76" s="3"/>
      <c r="K76">
        <v>7.0174758145269056</v>
      </c>
      <c r="L76" s="3"/>
      <c r="M76" s="3"/>
      <c r="N76" s="3"/>
      <c r="O76" s="3">
        <v>7.62</v>
      </c>
      <c r="P76" s="3"/>
      <c r="Q76" s="3">
        <v>6.9</v>
      </c>
      <c r="R76" s="3">
        <v>7.47</v>
      </c>
      <c r="S76" s="3">
        <v>5.72</v>
      </c>
      <c r="T76" s="3"/>
      <c r="U76" s="3">
        <v>11.15</v>
      </c>
      <c r="V76" s="3"/>
      <c r="W76" s="3"/>
      <c r="X76" s="3">
        <v>5.57</v>
      </c>
      <c r="Y76" s="3">
        <v>9.77</v>
      </c>
      <c r="Z76" s="3">
        <v>6.99</v>
      </c>
      <c r="AA76" s="3">
        <v>7.74</v>
      </c>
      <c r="AD76">
        <f t="shared" si="1"/>
        <v>7.6522317209684587</v>
      </c>
    </row>
    <row r="77" spans="1:30">
      <c r="A77">
        <v>1974</v>
      </c>
      <c r="B77" s="3"/>
      <c r="C77">
        <v>5.22</v>
      </c>
      <c r="D77">
        <v>8.8119999999999994</v>
      </c>
      <c r="G77" s="3">
        <v>7.31</v>
      </c>
      <c r="H77">
        <v>7.46</v>
      </c>
      <c r="I77" s="3">
        <v>8.5</v>
      </c>
      <c r="J77" s="3">
        <v>10.1</v>
      </c>
      <c r="K77">
        <v>6.65</v>
      </c>
      <c r="L77" s="3"/>
      <c r="M77" s="3"/>
      <c r="N77" s="3">
        <v>7.46</v>
      </c>
      <c r="O77" s="3">
        <v>7.2</v>
      </c>
      <c r="P77" s="3"/>
      <c r="Q77" s="3"/>
      <c r="R77" s="3">
        <v>7.55</v>
      </c>
      <c r="S77" s="3">
        <v>5.56</v>
      </c>
      <c r="T77" s="3"/>
      <c r="U77" s="3">
        <v>10.46</v>
      </c>
      <c r="V77" s="3">
        <v>12.94</v>
      </c>
      <c r="W77" s="3"/>
      <c r="X77" s="3">
        <v>5.47</v>
      </c>
      <c r="Y77" s="3"/>
      <c r="Z77" s="3">
        <v>6.54</v>
      </c>
      <c r="AA77" s="3">
        <v>8.1199999999999992</v>
      </c>
      <c r="AD77">
        <f t="shared" si="1"/>
        <v>7.8345000000000011</v>
      </c>
    </row>
    <row r="78" spans="1:30">
      <c r="A78">
        <v>1975</v>
      </c>
      <c r="B78" s="3"/>
      <c r="C78">
        <v>5.13</v>
      </c>
      <c r="D78">
        <v>8.7409999999999997</v>
      </c>
      <c r="G78" s="3">
        <v>6.8</v>
      </c>
      <c r="H78">
        <v>5.91</v>
      </c>
      <c r="I78" s="3">
        <v>8.48</v>
      </c>
      <c r="J78" s="3"/>
      <c r="K78">
        <v>7.24</v>
      </c>
      <c r="L78" s="3"/>
      <c r="M78" s="3">
        <v>5.96</v>
      </c>
      <c r="N78" s="3">
        <v>7.24</v>
      </c>
      <c r="O78" s="3">
        <v>7.08</v>
      </c>
      <c r="P78" s="3">
        <v>10.119999999999999</v>
      </c>
      <c r="Q78" s="3">
        <v>6.12</v>
      </c>
      <c r="R78" s="3">
        <v>6.56</v>
      </c>
      <c r="S78" s="3">
        <v>5.49</v>
      </c>
      <c r="T78" s="3"/>
      <c r="U78" s="3">
        <v>10.57</v>
      </c>
      <c r="V78" s="3">
        <v>12.18</v>
      </c>
      <c r="W78" s="3"/>
      <c r="X78" s="3">
        <v>5.29</v>
      </c>
      <c r="Y78" s="3">
        <v>8.7899999999999991</v>
      </c>
      <c r="Z78" s="3">
        <v>6.1</v>
      </c>
      <c r="AA78" s="3">
        <v>8.01</v>
      </c>
      <c r="AD78">
        <f t="shared" si="1"/>
        <v>7.4637368421052637</v>
      </c>
    </row>
    <row r="79" spans="1:30">
      <c r="A79">
        <v>1976</v>
      </c>
      <c r="B79" s="3"/>
      <c r="C79">
        <v>4.99</v>
      </c>
      <c r="D79">
        <v>8.0779999999999994</v>
      </c>
      <c r="G79" s="3">
        <v>6.62</v>
      </c>
      <c r="H79">
        <v>5.66</v>
      </c>
      <c r="I79" s="3">
        <v>8.44</v>
      </c>
      <c r="J79" s="3"/>
      <c r="K79">
        <v>7.27</v>
      </c>
      <c r="L79" s="3"/>
      <c r="M79" s="3">
        <v>5.83</v>
      </c>
      <c r="N79" s="3">
        <v>7.1</v>
      </c>
      <c r="O79" s="3">
        <v>6.81</v>
      </c>
      <c r="P79" s="3">
        <v>8.2899999999999991</v>
      </c>
      <c r="Q79" s="3"/>
      <c r="R79" s="3">
        <v>7.48</v>
      </c>
      <c r="S79" s="3">
        <v>5.39</v>
      </c>
      <c r="T79" s="3">
        <v>7.89</v>
      </c>
      <c r="U79" s="3">
        <v>10.41</v>
      </c>
      <c r="V79" s="3"/>
      <c r="W79" s="3"/>
      <c r="X79" s="3">
        <v>4.95</v>
      </c>
      <c r="Y79" s="3"/>
      <c r="Z79" s="3">
        <v>5.89</v>
      </c>
      <c r="AA79" s="3">
        <v>7.89</v>
      </c>
      <c r="AD79">
        <f t="shared" si="1"/>
        <v>6.9992941176470591</v>
      </c>
    </row>
    <row r="80" spans="1:30">
      <c r="A80">
        <v>1977</v>
      </c>
      <c r="B80" s="3"/>
      <c r="C80">
        <v>4.92</v>
      </c>
      <c r="D80">
        <v>7.742</v>
      </c>
      <c r="G80" s="3">
        <v>6.13</v>
      </c>
      <c r="H80">
        <v>5.51</v>
      </c>
      <c r="I80" s="3">
        <v>7.79</v>
      </c>
      <c r="J80" s="3">
        <v>10.199999999999999</v>
      </c>
      <c r="K80">
        <v>6.18</v>
      </c>
      <c r="L80" s="3"/>
      <c r="M80" s="3">
        <v>5.64</v>
      </c>
      <c r="N80" s="3">
        <v>6.8</v>
      </c>
      <c r="O80" s="3">
        <v>6.77</v>
      </c>
      <c r="P80" s="3">
        <v>7.48</v>
      </c>
      <c r="Q80" s="3">
        <v>6.01</v>
      </c>
      <c r="R80" s="3">
        <v>6.13</v>
      </c>
      <c r="S80" s="3">
        <v>5.45</v>
      </c>
      <c r="T80" s="3">
        <v>6.4</v>
      </c>
      <c r="U80" s="3">
        <v>10.02</v>
      </c>
      <c r="V80" s="3"/>
      <c r="W80" s="3"/>
      <c r="X80" s="3">
        <v>4.6900000000000004</v>
      </c>
      <c r="Y80" s="3">
        <v>8.49</v>
      </c>
      <c r="Z80" s="3">
        <v>5.93</v>
      </c>
      <c r="AA80" s="3">
        <v>7.9</v>
      </c>
      <c r="AD80">
        <f t="shared" si="1"/>
        <v>6.8091000000000008</v>
      </c>
    </row>
    <row r="81" spans="1:30">
      <c r="A81">
        <v>1978</v>
      </c>
      <c r="B81" s="3"/>
      <c r="C81">
        <v>4.87</v>
      </c>
      <c r="D81">
        <v>7.6020000000000003</v>
      </c>
      <c r="G81" s="3">
        <v>5.77</v>
      </c>
      <c r="H81">
        <v>5.15</v>
      </c>
      <c r="I81" s="3">
        <v>7.8</v>
      </c>
      <c r="J81" s="3"/>
      <c r="K81">
        <v>6.05</v>
      </c>
      <c r="L81" s="3"/>
      <c r="M81" s="3">
        <v>6.16</v>
      </c>
      <c r="N81" s="3">
        <v>6.71</v>
      </c>
      <c r="O81" s="3">
        <v>6.96</v>
      </c>
      <c r="P81" s="3">
        <v>6.77</v>
      </c>
      <c r="Q81" s="3"/>
      <c r="R81" s="3">
        <v>6.12</v>
      </c>
      <c r="S81" s="3">
        <v>5.04</v>
      </c>
      <c r="T81" s="3">
        <v>5.77</v>
      </c>
      <c r="U81" s="3">
        <v>10.3</v>
      </c>
      <c r="V81" s="3">
        <v>10.35</v>
      </c>
      <c r="W81" s="3"/>
      <c r="X81" s="3">
        <v>4.47</v>
      </c>
      <c r="Y81" s="3"/>
      <c r="Z81" s="3">
        <v>5.72</v>
      </c>
      <c r="AA81" s="3">
        <v>7.95</v>
      </c>
      <c r="AD81">
        <f t="shared" si="1"/>
        <v>6.6423333333333332</v>
      </c>
    </row>
    <row r="82" spans="1:30">
      <c r="A82">
        <v>1979</v>
      </c>
      <c r="B82" s="3"/>
      <c r="C82">
        <v>4.83</v>
      </c>
      <c r="D82">
        <v>7.7149999999999999</v>
      </c>
      <c r="G82" s="3">
        <v>5.62</v>
      </c>
      <c r="H82">
        <v>4.87</v>
      </c>
      <c r="I82" s="3">
        <v>7.82</v>
      </c>
      <c r="J82" s="3"/>
      <c r="K82">
        <v>5.61</v>
      </c>
      <c r="L82" s="3"/>
      <c r="M82" s="3">
        <v>8.0299999999999994</v>
      </c>
      <c r="N82" s="3">
        <v>6.83</v>
      </c>
      <c r="O82" s="3">
        <v>7.25</v>
      </c>
      <c r="P82" s="3">
        <v>6.84</v>
      </c>
      <c r="Q82" s="3"/>
      <c r="R82" s="3">
        <v>5.77</v>
      </c>
      <c r="S82" s="3">
        <v>5.03</v>
      </c>
      <c r="T82" s="3">
        <v>4.5199999999999996</v>
      </c>
      <c r="U82" s="3">
        <v>11.15</v>
      </c>
      <c r="V82" s="3">
        <v>9.93</v>
      </c>
      <c r="W82" s="3"/>
      <c r="X82" s="3">
        <v>4.25</v>
      </c>
      <c r="Y82" s="3">
        <v>8.4</v>
      </c>
      <c r="Z82" s="3">
        <v>5.93</v>
      </c>
      <c r="AA82" s="3">
        <v>8.0299999999999994</v>
      </c>
      <c r="AD82">
        <f t="shared" si="1"/>
        <v>6.7592105263157904</v>
      </c>
    </row>
    <row r="83" spans="1:30">
      <c r="A83">
        <v>1980</v>
      </c>
      <c r="B83" s="3"/>
      <c r="C83">
        <v>4.79</v>
      </c>
      <c r="D83">
        <v>8.06</v>
      </c>
      <c r="G83" s="3">
        <v>5.47</v>
      </c>
      <c r="H83">
        <v>4.32</v>
      </c>
      <c r="I83" s="3">
        <v>7.63</v>
      </c>
      <c r="J83" s="3">
        <v>10.43</v>
      </c>
      <c r="K83">
        <v>4.78</v>
      </c>
      <c r="L83" s="3"/>
      <c r="M83" s="3">
        <v>6.65</v>
      </c>
      <c r="N83" s="3">
        <v>6.9</v>
      </c>
      <c r="O83" s="3">
        <v>7.16</v>
      </c>
      <c r="P83" s="3">
        <v>6.72</v>
      </c>
      <c r="Q83" s="3"/>
      <c r="R83" s="3">
        <v>5.65</v>
      </c>
      <c r="S83" s="3">
        <v>4.74</v>
      </c>
      <c r="T83" s="3">
        <v>4.32</v>
      </c>
      <c r="U83" s="3">
        <v>10.59</v>
      </c>
      <c r="V83" s="3">
        <v>10.89</v>
      </c>
      <c r="W83" s="3"/>
      <c r="X83" s="3">
        <v>4.05</v>
      </c>
      <c r="Y83" s="3"/>
      <c r="Z83" s="3"/>
      <c r="AA83" s="3">
        <v>8.18</v>
      </c>
      <c r="AD83">
        <f t="shared" si="1"/>
        <v>6.7405555555555559</v>
      </c>
    </row>
    <row r="84" spans="1:30">
      <c r="A84">
        <v>1981</v>
      </c>
      <c r="B84" s="3"/>
      <c r="C84">
        <v>4.6100000000000003</v>
      </c>
      <c r="D84">
        <v>7.8</v>
      </c>
      <c r="G84" s="3">
        <v>5.38</v>
      </c>
      <c r="H84">
        <v>3.96</v>
      </c>
      <c r="I84" s="3">
        <v>7.55</v>
      </c>
      <c r="J84" s="3"/>
      <c r="K84">
        <v>4.3899999999999997</v>
      </c>
      <c r="L84" s="3"/>
      <c r="M84" s="3">
        <v>6.37</v>
      </c>
      <c r="N84" s="3">
        <v>6.47</v>
      </c>
      <c r="O84" s="3">
        <v>7.11</v>
      </c>
      <c r="P84" s="3">
        <v>6.25</v>
      </c>
      <c r="Q84" s="3">
        <v>5.85</v>
      </c>
      <c r="R84" s="3">
        <v>5.5</v>
      </c>
      <c r="S84" s="3">
        <v>4.57</v>
      </c>
      <c r="T84" s="3">
        <v>3.97</v>
      </c>
      <c r="U84" s="3">
        <v>10.6</v>
      </c>
      <c r="V84" s="3">
        <v>11.35</v>
      </c>
      <c r="W84" s="3">
        <v>7.5</v>
      </c>
      <c r="X84" s="3">
        <v>3.97</v>
      </c>
      <c r="Y84" s="3">
        <v>8.4</v>
      </c>
      <c r="Z84" s="3">
        <v>6.67</v>
      </c>
      <c r="AA84" s="3">
        <v>8.0299999999999994</v>
      </c>
      <c r="AD84">
        <f t="shared" si="1"/>
        <v>6.4904761904761896</v>
      </c>
    </row>
    <row r="85" spans="1:30">
      <c r="A85">
        <v>1982</v>
      </c>
      <c r="B85" s="3"/>
      <c r="C85">
        <v>4.67</v>
      </c>
      <c r="D85" s="3">
        <v>7.87</v>
      </c>
      <c r="E85" s="3"/>
      <c r="F85" s="3"/>
      <c r="G85" s="3">
        <v>5.21</v>
      </c>
      <c r="H85">
        <v>3.55</v>
      </c>
      <c r="I85" s="3">
        <v>7.07</v>
      </c>
      <c r="J85" s="3"/>
      <c r="K85">
        <v>4.51</v>
      </c>
      <c r="L85" s="3">
        <v>7.17</v>
      </c>
      <c r="M85" s="3">
        <v>6.87</v>
      </c>
      <c r="N85" s="3">
        <v>6.4</v>
      </c>
      <c r="O85" s="3">
        <v>7.02</v>
      </c>
      <c r="P85" s="3">
        <v>5.8</v>
      </c>
      <c r="Q85" s="3"/>
      <c r="R85" s="3">
        <v>5.49</v>
      </c>
      <c r="S85" s="3">
        <v>4.5199999999999996</v>
      </c>
      <c r="T85" s="3">
        <v>4.79</v>
      </c>
      <c r="U85" s="3">
        <v>10.79</v>
      </c>
      <c r="V85" s="3">
        <v>12</v>
      </c>
      <c r="W85" s="3">
        <v>7.75</v>
      </c>
      <c r="X85" s="3">
        <v>3.98</v>
      </c>
      <c r="Y85" s="3"/>
      <c r="Z85" s="3">
        <v>6.85</v>
      </c>
      <c r="AA85" s="3">
        <v>8.39</v>
      </c>
      <c r="AD85">
        <f t="shared" si="1"/>
        <v>6.5349999999999993</v>
      </c>
    </row>
    <row r="86" spans="1:30">
      <c r="A86">
        <v>1983</v>
      </c>
      <c r="B86" s="3"/>
      <c r="C86">
        <v>4.68</v>
      </c>
      <c r="D86" s="3">
        <v>7.7</v>
      </c>
      <c r="E86" s="3"/>
      <c r="F86" s="3"/>
      <c r="G86" s="3">
        <v>5.27</v>
      </c>
      <c r="H86">
        <v>3.49</v>
      </c>
      <c r="I86" s="3">
        <v>6.99</v>
      </c>
      <c r="J86" s="3">
        <v>9.06</v>
      </c>
      <c r="K86">
        <v>6.46</v>
      </c>
      <c r="L86" s="3"/>
      <c r="M86" s="3">
        <v>7.05</v>
      </c>
      <c r="N86" s="3">
        <v>6.34</v>
      </c>
      <c r="O86" s="3">
        <v>6.94</v>
      </c>
      <c r="P86" s="3">
        <v>5.39</v>
      </c>
      <c r="Q86" s="3"/>
      <c r="R86" s="3">
        <v>5.68</v>
      </c>
      <c r="S86" s="3">
        <v>4.51</v>
      </c>
      <c r="T86" s="3"/>
      <c r="U86" s="3">
        <v>10.45</v>
      </c>
      <c r="V86" s="3">
        <v>11.34</v>
      </c>
      <c r="W86" s="3">
        <v>7.65</v>
      </c>
      <c r="X86" s="3">
        <v>4.08</v>
      </c>
      <c r="Y86" s="3">
        <v>8.39</v>
      </c>
      <c r="Z86" s="3">
        <v>6.83</v>
      </c>
      <c r="AA86" s="3">
        <v>8.59</v>
      </c>
      <c r="AD86">
        <f t="shared" si="1"/>
        <v>6.8445000000000018</v>
      </c>
    </row>
    <row r="87" spans="1:30">
      <c r="A87">
        <v>1984</v>
      </c>
      <c r="B87" s="3"/>
      <c r="C87">
        <v>4.75</v>
      </c>
      <c r="D87" s="3">
        <v>7.85</v>
      </c>
      <c r="E87" s="3"/>
      <c r="F87" s="3"/>
      <c r="G87" s="3">
        <v>5.26</v>
      </c>
      <c r="H87">
        <v>4.1100000000000003</v>
      </c>
      <c r="I87" s="3">
        <v>7.03</v>
      </c>
      <c r="J87" s="3"/>
      <c r="K87">
        <v>6.39</v>
      </c>
      <c r="L87" s="3"/>
      <c r="M87" s="3">
        <v>6.5</v>
      </c>
      <c r="N87" s="3">
        <v>6.54</v>
      </c>
      <c r="O87" s="3">
        <v>6.95</v>
      </c>
      <c r="P87" s="3">
        <v>4.99</v>
      </c>
      <c r="Q87" s="3"/>
      <c r="R87" s="3">
        <v>5.6</v>
      </c>
      <c r="S87" s="3">
        <v>4.5</v>
      </c>
      <c r="T87" s="3"/>
      <c r="U87" s="3">
        <v>10.17</v>
      </c>
      <c r="V87" s="3">
        <v>11.3</v>
      </c>
      <c r="W87" s="3">
        <v>7.61</v>
      </c>
      <c r="X87" s="3">
        <v>4.13</v>
      </c>
      <c r="Y87" s="3"/>
      <c r="Z87" s="3">
        <v>7.16</v>
      </c>
      <c r="AA87" s="3">
        <v>8.89</v>
      </c>
      <c r="AD87">
        <f t="shared" si="1"/>
        <v>6.6516666666666664</v>
      </c>
    </row>
    <row r="88" spans="1:30">
      <c r="A88">
        <v>1985</v>
      </c>
      <c r="B88" s="3"/>
      <c r="C88">
        <v>5.0199999999999996</v>
      </c>
      <c r="D88" s="3">
        <v>7.89</v>
      </c>
      <c r="E88" s="3"/>
      <c r="F88" s="3"/>
      <c r="G88" s="3">
        <v>5.21</v>
      </c>
      <c r="H88">
        <v>4.03</v>
      </c>
      <c r="I88" s="3">
        <v>7.2</v>
      </c>
      <c r="J88" s="3"/>
      <c r="K88">
        <v>8.24</v>
      </c>
      <c r="L88" s="3"/>
      <c r="M88" s="3">
        <v>6.27</v>
      </c>
      <c r="N88" s="3">
        <v>6.81</v>
      </c>
      <c r="O88" s="3">
        <v>7.03</v>
      </c>
      <c r="P88" s="3">
        <v>4.97</v>
      </c>
      <c r="Q88" s="3">
        <v>5.92</v>
      </c>
      <c r="R88" s="3">
        <v>5.51</v>
      </c>
      <c r="S88" s="3">
        <v>4.59</v>
      </c>
      <c r="T88" s="3"/>
      <c r="U88" s="3">
        <v>10.67</v>
      </c>
      <c r="V88" s="3">
        <v>10.64</v>
      </c>
      <c r="W88" s="3">
        <v>7.75</v>
      </c>
      <c r="X88" s="3">
        <v>4.12</v>
      </c>
      <c r="Y88" s="3">
        <v>9.0500000000000007</v>
      </c>
      <c r="Z88" s="3">
        <v>7.4</v>
      </c>
      <c r="AA88" s="3">
        <v>9.09</v>
      </c>
      <c r="AD88">
        <f t="shared" si="1"/>
        <v>6.8705000000000016</v>
      </c>
    </row>
    <row r="89" spans="1:30">
      <c r="A89">
        <v>1986</v>
      </c>
      <c r="B89" s="3"/>
      <c r="C89">
        <v>5.39</v>
      </c>
      <c r="D89" s="3">
        <v>8.0500000000000007</v>
      </c>
      <c r="E89" s="3">
        <v>2.65</v>
      </c>
      <c r="F89" s="3"/>
      <c r="G89" s="3">
        <v>5.15</v>
      </c>
      <c r="H89">
        <v>3.86</v>
      </c>
      <c r="I89" s="3">
        <v>7.44</v>
      </c>
      <c r="J89" s="3">
        <v>9.64</v>
      </c>
      <c r="K89">
        <v>8.64</v>
      </c>
      <c r="L89" s="3"/>
      <c r="M89" s="3">
        <v>6.15</v>
      </c>
      <c r="N89" s="3">
        <v>7.13</v>
      </c>
      <c r="O89" s="3">
        <v>7.21</v>
      </c>
      <c r="P89" s="3">
        <v>4.95</v>
      </c>
      <c r="Q89" s="3"/>
      <c r="R89" s="3">
        <v>4.88</v>
      </c>
      <c r="S89" s="3">
        <v>4.49</v>
      </c>
      <c r="T89" s="3"/>
      <c r="U89" s="3">
        <v>10.26</v>
      </c>
      <c r="V89" s="3">
        <v>10.35</v>
      </c>
      <c r="W89" s="3">
        <v>8.2100000000000009</v>
      </c>
      <c r="X89" s="3">
        <v>4.1100000000000003</v>
      </c>
      <c r="Y89" s="3"/>
      <c r="Z89" s="3">
        <v>7.55</v>
      </c>
      <c r="AA89" s="3">
        <v>9.1300000000000008</v>
      </c>
      <c r="AD89">
        <f t="shared" si="1"/>
        <v>6.7619999999999987</v>
      </c>
    </row>
    <row r="90" spans="1:30">
      <c r="A90">
        <v>1987</v>
      </c>
      <c r="B90" s="3"/>
      <c r="C90">
        <v>6.67</v>
      </c>
      <c r="D90" s="3">
        <v>8.24</v>
      </c>
      <c r="E90" s="3">
        <v>2.67</v>
      </c>
      <c r="F90" s="3"/>
      <c r="G90" s="3">
        <v>5.24</v>
      </c>
      <c r="H90">
        <v>5.03</v>
      </c>
      <c r="I90" s="3">
        <v>7.75</v>
      </c>
      <c r="J90" s="3"/>
      <c r="K90">
        <v>8.1199999999999992</v>
      </c>
      <c r="L90" s="3">
        <v>7.99</v>
      </c>
      <c r="M90" s="3">
        <v>6.14</v>
      </c>
      <c r="N90" s="3">
        <v>7.45</v>
      </c>
      <c r="O90" s="3">
        <v>7.66</v>
      </c>
      <c r="P90" s="3">
        <v>4.92</v>
      </c>
      <c r="Q90" s="3"/>
      <c r="R90" s="3">
        <v>5.48</v>
      </c>
      <c r="S90" s="3">
        <v>4.5199999999999996</v>
      </c>
      <c r="T90" s="3"/>
      <c r="U90" s="3">
        <v>11.41</v>
      </c>
      <c r="V90" s="3">
        <v>8.7799999999999994</v>
      </c>
      <c r="W90" s="3">
        <v>8.4</v>
      </c>
      <c r="X90" s="3">
        <v>4.24</v>
      </c>
      <c r="Y90" s="3">
        <v>9.07</v>
      </c>
      <c r="Z90" s="3">
        <v>7.78</v>
      </c>
      <c r="AA90" s="3">
        <v>10.75</v>
      </c>
      <c r="AD90">
        <f t="shared" si="1"/>
        <v>7.0623809523809529</v>
      </c>
    </row>
    <row r="91" spans="1:30">
      <c r="A91">
        <v>1988</v>
      </c>
      <c r="B91" s="3"/>
      <c r="C91">
        <v>8.41</v>
      </c>
      <c r="D91" s="3">
        <v>9.17</v>
      </c>
      <c r="E91" s="3">
        <v>3.34</v>
      </c>
      <c r="F91" s="3"/>
      <c r="G91" s="3">
        <v>5.18</v>
      </c>
      <c r="H91">
        <v>4.96</v>
      </c>
      <c r="I91" s="3">
        <v>7.92</v>
      </c>
      <c r="J91" s="3"/>
      <c r="K91">
        <v>8.52</v>
      </c>
      <c r="L91" s="3"/>
      <c r="M91" s="3">
        <v>6.15</v>
      </c>
      <c r="N91" s="3">
        <v>7.6</v>
      </c>
      <c r="O91" s="3">
        <v>7.63</v>
      </c>
      <c r="P91" s="3">
        <v>4.2300000000000004</v>
      </c>
      <c r="Q91" s="3"/>
      <c r="R91" s="3">
        <v>5.35</v>
      </c>
      <c r="S91" s="3">
        <v>4.43</v>
      </c>
      <c r="T91" s="3"/>
      <c r="U91" s="3">
        <v>10.72</v>
      </c>
      <c r="V91" s="3">
        <v>9.8800000000000008</v>
      </c>
      <c r="W91" s="3">
        <v>8.36</v>
      </c>
      <c r="X91" s="3">
        <v>4.38</v>
      </c>
      <c r="Y91" s="3"/>
      <c r="Z91" s="3">
        <v>8.6300000000000008</v>
      </c>
      <c r="AA91" s="3">
        <v>13.17</v>
      </c>
      <c r="AD91">
        <f t="shared" si="1"/>
        <v>7.264736842105262</v>
      </c>
    </row>
    <row r="92" spans="1:30">
      <c r="A92">
        <v>1989</v>
      </c>
      <c r="B92" s="3"/>
      <c r="C92">
        <v>6.43</v>
      </c>
      <c r="D92" s="3">
        <v>9.7899999999999991</v>
      </c>
      <c r="E92" s="3">
        <v>3.45</v>
      </c>
      <c r="F92" s="3"/>
      <c r="G92" s="3">
        <v>5.24</v>
      </c>
      <c r="H92">
        <v>4.7</v>
      </c>
      <c r="I92" s="3">
        <v>8.2100000000000009</v>
      </c>
      <c r="J92" s="3">
        <v>10.52</v>
      </c>
      <c r="K92">
        <v>8.19</v>
      </c>
      <c r="L92" s="3"/>
      <c r="M92" s="3">
        <v>6.38</v>
      </c>
      <c r="N92" s="3">
        <v>7.79</v>
      </c>
      <c r="O92" s="3">
        <v>7.9</v>
      </c>
      <c r="P92" s="3">
        <v>4.76</v>
      </c>
      <c r="Q92" s="3">
        <v>5.7</v>
      </c>
      <c r="R92" s="3">
        <v>6.59</v>
      </c>
      <c r="S92" s="3">
        <v>4.24</v>
      </c>
      <c r="T92" s="3">
        <v>6.84</v>
      </c>
      <c r="U92" s="3">
        <v>11.3</v>
      </c>
      <c r="V92" s="3"/>
      <c r="W92" s="3">
        <v>8.4600000000000009</v>
      </c>
      <c r="X92" s="3">
        <v>4.4800000000000004</v>
      </c>
      <c r="Y92" s="3">
        <v>9.2200000000000006</v>
      </c>
      <c r="Z92" s="3">
        <v>8.67</v>
      </c>
      <c r="AA92" s="3">
        <v>12.61</v>
      </c>
      <c r="AD92">
        <f t="shared" si="1"/>
        <v>7.339545454545453</v>
      </c>
    </row>
    <row r="93" spans="1:30">
      <c r="A93">
        <v>1990</v>
      </c>
      <c r="B93" s="3"/>
      <c r="C93">
        <v>6.34</v>
      </c>
      <c r="D93" s="3">
        <v>9.34</v>
      </c>
      <c r="E93" s="3">
        <v>3.33</v>
      </c>
      <c r="F93" s="3"/>
      <c r="G93" s="3">
        <v>5.17</v>
      </c>
      <c r="H93">
        <v>4.737519151443724</v>
      </c>
      <c r="I93" s="3">
        <v>8.23</v>
      </c>
      <c r="J93" s="3"/>
      <c r="K93">
        <v>7.42</v>
      </c>
      <c r="L93" s="3">
        <v>8.0500000000000007</v>
      </c>
      <c r="M93" s="3">
        <v>6.64</v>
      </c>
      <c r="N93" s="3">
        <v>7.78</v>
      </c>
      <c r="O93" s="3">
        <v>8.0500000000000007</v>
      </c>
      <c r="P93" s="3">
        <v>4.93</v>
      </c>
      <c r="Q93" s="3">
        <v>5.56</v>
      </c>
      <c r="R93" s="3">
        <v>8.2100000000000009</v>
      </c>
      <c r="S93" s="3">
        <v>4.37</v>
      </c>
      <c r="T93" s="3">
        <v>7.21</v>
      </c>
      <c r="U93" s="3">
        <v>11.22</v>
      </c>
      <c r="V93" s="3">
        <v>9.85</v>
      </c>
      <c r="W93" s="3">
        <v>8.36</v>
      </c>
      <c r="X93" s="3">
        <v>4.38</v>
      </c>
      <c r="Y93" s="3"/>
      <c r="Z93" s="3">
        <v>9.8000000000000007</v>
      </c>
      <c r="AA93" s="3">
        <v>12.98</v>
      </c>
      <c r="AD93">
        <f t="shared" si="1"/>
        <v>7.3617054159747148</v>
      </c>
    </row>
    <row r="94" spans="1:30">
      <c r="A94">
        <v>1991</v>
      </c>
      <c r="B94" s="3"/>
      <c r="C94">
        <v>6.41</v>
      </c>
      <c r="D94" s="3">
        <v>9.35</v>
      </c>
      <c r="E94" s="3">
        <v>3.38</v>
      </c>
      <c r="F94" s="3"/>
      <c r="G94" s="3">
        <v>5.01</v>
      </c>
      <c r="H94">
        <v>4.5831231585150265</v>
      </c>
      <c r="I94" s="3">
        <v>7.97</v>
      </c>
      <c r="J94" s="3"/>
      <c r="K94">
        <v>7.12</v>
      </c>
      <c r="L94" s="3"/>
      <c r="M94" s="3">
        <v>7.3</v>
      </c>
      <c r="N94" s="3">
        <v>7.84</v>
      </c>
      <c r="O94" s="3">
        <v>7.54</v>
      </c>
      <c r="P94" s="3">
        <v>5.01</v>
      </c>
      <c r="Q94" s="3">
        <v>5.54</v>
      </c>
      <c r="R94" s="3">
        <v>7.96</v>
      </c>
      <c r="S94" s="3">
        <v>4.45</v>
      </c>
      <c r="T94" s="3">
        <v>7.46</v>
      </c>
      <c r="U94" s="3">
        <v>10.43</v>
      </c>
      <c r="V94" s="3">
        <v>10.54</v>
      </c>
      <c r="W94" s="3">
        <v>8.08</v>
      </c>
      <c r="X94" s="3">
        <v>5.0999999999999996</v>
      </c>
      <c r="Y94" s="3">
        <v>8.6</v>
      </c>
      <c r="Z94" s="3">
        <v>10.32</v>
      </c>
      <c r="AA94" s="3">
        <v>12.17</v>
      </c>
      <c r="AD94">
        <f t="shared" si="1"/>
        <v>7.3710510526597721</v>
      </c>
    </row>
    <row r="95" spans="1:30">
      <c r="A95">
        <v>1992</v>
      </c>
      <c r="B95" s="3"/>
      <c r="C95">
        <v>6.55</v>
      </c>
      <c r="D95" s="3">
        <v>9.2899999999999991</v>
      </c>
      <c r="E95" s="3">
        <v>3.96</v>
      </c>
      <c r="F95" s="3"/>
      <c r="G95" s="3">
        <v>5.0199999999999996</v>
      </c>
      <c r="H95">
        <v>4.4693576900412495</v>
      </c>
      <c r="I95" s="3">
        <v>7.75</v>
      </c>
      <c r="J95" s="3">
        <v>10.43</v>
      </c>
      <c r="K95">
        <v>6.96</v>
      </c>
      <c r="L95" s="3"/>
      <c r="M95" s="3">
        <v>7.83</v>
      </c>
      <c r="N95" s="3">
        <v>7.81</v>
      </c>
      <c r="O95" s="3">
        <v>7.12</v>
      </c>
      <c r="P95" s="3"/>
      <c r="Q95" s="3">
        <v>5.5</v>
      </c>
      <c r="R95" s="3">
        <v>8.4</v>
      </c>
      <c r="S95" s="3">
        <v>5.47</v>
      </c>
      <c r="T95" s="3">
        <v>7.58</v>
      </c>
      <c r="U95" s="3"/>
      <c r="V95" s="3">
        <v>10.56</v>
      </c>
      <c r="W95" s="3">
        <v>8.1999999999999993</v>
      </c>
      <c r="X95" s="3">
        <v>5.04</v>
      </c>
      <c r="Y95" s="3"/>
      <c r="Z95" s="3">
        <v>9.86</v>
      </c>
      <c r="AA95" s="3">
        <v>13.48</v>
      </c>
      <c r="AD95">
        <f t="shared" si="1"/>
        <v>7.5639678845020626</v>
      </c>
    </row>
    <row r="96" spans="1:30">
      <c r="A96">
        <v>1993</v>
      </c>
      <c r="B96" s="3"/>
      <c r="C96">
        <v>6.96</v>
      </c>
      <c r="D96" s="3">
        <v>9.57</v>
      </c>
      <c r="E96" s="3">
        <v>4.34</v>
      </c>
      <c r="F96" s="3">
        <v>20.48</v>
      </c>
      <c r="G96" s="3">
        <v>5.13</v>
      </c>
      <c r="H96">
        <v>4.6481319976428992</v>
      </c>
      <c r="I96" s="3">
        <v>7.65</v>
      </c>
      <c r="J96" s="3"/>
      <c r="K96">
        <v>8.5299999999999994</v>
      </c>
      <c r="L96" s="3">
        <v>9.1</v>
      </c>
      <c r="M96" s="3">
        <v>7.55</v>
      </c>
      <c r="N96" s="3">
        <v>7.92</v>
      </c>
      <c r="O96" s="3">
        <v>7.15</v>
      </c>
      <c r="P96" s="3">
        <v>4.54</v>
      </c>
      <c r="Q96" s="3">
        <v>5.24</v>
      </c>
      <c r="R96" s="3">
        <v>8.76</v>
      </c>
      <c r="S96" s="3">
        <v>7.09</v>
      </c>
      <c r="T96" s="3">
        <v>8.06</v>
      </c>
      <c r="U96" s="3">
        <v>10.53</v>
      </c>
      <c r="V96" s="3">
        <v>10.27</v>
      </c>
      <c r="W96" s="3">
        <v>7.83</v>
      </c>
      <c r="X96" s="3">
        <v>5.22</v>
      </c>
      <c r="Y96" s="3">
        <v>8.42</v>
      </c>
      <c r="Z96" s="3">
        <v>10.36</v>
      </c>
      <c r="AA96" s="3">
        <v>12.82</v>
      </c>
      <c r="AD96">
        <f t="shared" si="1"/>
        <v>8.257005499901787</v>
      </c>
    </row>
    <row r="97" spans="1:30">
      <c r="A97">
        <v>1994</v>
      </c>
      <c r="B97" s="3"/>
      <c r="C97">
        <v>7.13</v>
      </c>
      <c r="D97" s="3">
        <v>9.59</v>
      </c>
      <c r="E97" s="3">
        <v>4.42</v>
      </c>
      <c r="F97" s="3">
        <v>20.54</v>
      </c>
      <c r="G97" s="3">
        <v>5</v>
      </c>
      <c r="H97">
        <v>4.6075014731879786</v>
      </c>
      <c r="I97" s="3">
        <v>7.71</v>
      </c>
      <c r="J97" s="3"/>
      <c r="K97">
        <v>8.09</v>
      </c>
      <c r="L97" s="3"/>
      <c r="M97" s="3">
        <v>7.93</v>
      </c>
      <c r="N97" s="3">
        <v>7.99</v>
      </c>
      <c r="O97" s="3">
        <v>7.06</v>
      </c>
      <c r="P97" s="3">
        <v>4.6900000000000004</v>
      </c>
      <c r="Q97" s="3">
        <v>5.33</v>
      </c>
      <c r="R97" s="3">
        <v>9</v>
      </c>
      <c r="S97" s="3">
        <v>7.54</v>
      </c>
      <c r="T97" s="3">
        <v>8.19</v>
      </c>
      <c r="U97" s="3">
        <v>10.02</v>
      </c>
      <c r="V97" s="3"/>
      <c r="W97" s="3">
        <v>7.89</v>
      </c>
      <c r="X97" s="3">
        <v>5.53</v>
      </c>
      <c r="Y97" s="3"/>
      <c r="Z97" s="3">
        <v>10.6</v>
      </c>
      <c r="AA97" s="3">
        <v>12.85</v>
      </c>
      <c r="AD97">
        <f t="shared" si="1"/>
        <v>8.1765476891994275</v>
      </c>
    </row>
    <row r="98" spans="1:30">
      <c r="A98">
        <v>1995</v>
      </c>
      <c r="B98" s="3"/>
      <c r="C98">
        <v>7.23</v>
      </c>
      <c r="D98" s="3">
        <v>9.9700000000000006</v>
      </c>
      <c r="E98" s="3">
        <v>4.38</v>
      </c>
      <c r="F98" s="3">
        <v>20.76</v>
      </c>
      <c r="G98" s="3">
        <v>5.03</v>
      </c>
      <c r="H98">
        <v>4.9813022981732464</v>
      </c>
      <c r="I98" s="3">
        <v>7.7</v>
      </c>
      <c r="J98" s="3">
        <v>8.84</v>
      </c>
      <c r="K98">
        <v>8.67</v>
      </c>
      <c r="L98" s="3"/>
      <c r="M98" s="3">
        <v>8.19</v>
      </c>
      <c r="N98" s="3">
        <v>8.1300000000000008</v>
      </c>
      <c r="O98" s="3">
        <v>7.3</v>
      </c>
      <c r="P98" s="3">
        <v>4.62</v>
      </c>
      <c r="Q98" s="3">
        <v>5.37</v>
      </c>
      <c r="R98" s="3">
        <v>8.98</v>
      </c>
      <c r="S98" s="3">
        <v>7.48</v>
      </c>
      <c r="T98" s="3">
        <v>8.41</v>
      </c>
      <c r="U98" s="3">
        <v>9.84</v>
      </c>
      <c r="V98" s="3"/>
      <c r="W98" s="3">
        <v>7.88</v>
      </c>
      <c r="X98" s="3">
        <v>5.25</v>
      </c>
      <c r="Y98" s="3">
        <v>8.48</v>
      </c>
      <c r="Z98" s="3">
        <v>10.75</v>
      </c>
      <c r="AA98" s="3">
        <v>13.53</v>
      </c>
      <c r="AD98">
        <f t="shared" si="1"/>
        <v>8.3378827086162293</v>
      </c>
    </row>
    <row r="99" spans="1:30">
      <c r="A99">
        <v>1996</v>
      </c>
      <c r="B99" s="3"/>
      <c r="C99">
        <v>7.24</v>
      </c>
      <c r="D99" s="3">
        <v>10.49</v>
      </c>
      <c r="E99" s="3">
        <v>4.6900000000000004</v>
      </c>
      <c r="F99" s="3">
        <v>21.3</v>
      </c>
      <c r="G99" s="3">
        <v>5.12</v>
      </c>
      <c r="H99">
        <v>4.8187802003535651</v>
      </c>
      <c r="I99" s="3">
        <v>7.73</v>
      </c>
      <c r="J99" s="3"/>
      <c r="K99">
        <v>8.7200000000000006</v>
      </c>
      <c r="L99" s="3">
        <v>9.69</v>
      </c>
      <c r="M99" s="3">
        <v>8.48</v>
      </c>
      <c r="N99" s="3"/>
      <c r="O99" s="3">
        <v>7.36</v>
      </c>
      <c r="P99" s="3">
        <v>4.5199999999999996</v>
      </c>
      <c r="Q99" s="3">
        <v>5.39</v>
      </c>
      <c r="R99" s="3">
        <v>8.92</v>
      </c>
      <c r="S99" s="3">
        <v>8.08</v>
      </c>
      <c r="T99" s="3">
        <v>8.4499999999999993</v>
      </c>
      <c r="U99" s="3">
        <v>9.99</v>
      </c>
      <c r="V99" s="3"/>
      <c r="W99" s="3">
        <v>7.89</v>
      </c>
      <c r="X99" s="3">
        <v>5.59</v>
      </c>
      <c r="Y99" s="3">
        <v>8.85</v>
      </c>
      <c r="Z99" s="3">
        <v>11.9</v>
      </c>
      <c r="AA99" s="3">
        <v>14.11</v>
      </c>
      <c r="AD99">
        <f t="shared" si="1"/>
        <v>8.6058536454706154</v>
      </c>
    </row>
    <row r="100" spans="1:30">
      <c r="A100">
        <v>1997</v>
      </c>
      <c r="B100" s="3">
        <v>12.39</v>
      </c>
      <c r="C100">
        <v>7.81</v>
      </c>
      <c r="D100" s="3">
        <v>11.26</v>
      </c>
      <c r="E100" s="3">
        <v>4.8899999999999997</v>
      </c>
      <c r="F100" s="3">
        <v>20.85</v>
      </c>
      <c r="G100" s="3">
        <v>5.24</v>
      </c>
      <c r="H100">
        <v>5.5501296405421332</v>
      </c>
      <c r="I100" s="3">
        <v>7.77</v>
      </c>
      <c r="J100" s="3"/>
      <c r="K100">
        <v>10.7</v>
      </c>
      <c r="L100" s="3"/>
      <c r="M100" s="3">
        <v>8.73</v>
      </c>
      <c r="N100" s="3"/>
      <c r="O100" s="3">
        <v>7.32</v>
      </c>
      <c r="P100" s="3">
        <v>4.5</v>
      </c>
      <c r="Q100" s="3">
        <v>5.46</v>
      </c>
      <c r="R100" s="3">
        <v>9.16</v>
      </c>
      <c r="S100" s="3">
        <v>8.75</v>
      </c>
      <c r="T100" s="3">
        <v>8.7799999999999994</v>
      </c>
      <c r="U100" s="3">
        <v>10.31</v>
      </c>
      <c r="V100" s="3"/>
      <c r="W100" s="3">
        <v>7.91</v>
      </c>
      <c r="X100" s="3">
        <v>5.72</v>
      </c>
      <c r="Y100" s="3">
        <v>8.86</v>
      </c>
      <c r="Z100" s="3">
        <v>12.07</v>
      </c>
      <c r="AA100" s="3">
        <v>14.77</v>
      </c>
      <c r="AD100">
        <f t="shared" si="1"/>
        <v>9.0363695291155501</v>
      </c>
    </row>
    <row r="101" spans="1:30">
      <c r="A101">
        <v>1998</v>
      </c>
      <c r="B101" s="3">
        <v>12.57</v>
      </c>
      <c r="C101">
        <v>7.84</v>
      </c>
      <c r="D101" s="3">
        <v>11.78</v>
      </c>
      <c r="E101" s="3">
        <v>4.84</v>
      </c>
      <c r="F101" s="3">
        <v>19.77</v>
      </c>
      <c r="G101" s="3">
        <v>5.4</v>
      </c>
      <c r="H101">
        <v>6.1920919269298764</v>
      </c>
      <c r="I101" s="3">
        <v>7.94</v>
      </c>
      <c r="J101" s="3">
        <v>10.88</v>
      </c>
      <c r="K101">
        <v>8.9499999999999993</v>
      </c>
      <c r="L101" s="3">
        <v>12.42</v>
      </c>
      <c r="M101" s="3">
        <v>9.67</v>
      </c>
      <c r="N101" s="3">
        <v>8.74</v>
      </c>
      <c r="O101" s="3">
        <v>7.59</v>
      </c>
      <c r="P101" s="3">
        <v>4.75</v>
      </c>
      <c r="Q101" s="3">
        <v>5.29</v>
      </c>
      <c r="R101" s="3">
        <v>10.210000000000001</v>
      </c>
      <c r="S101" s="3">
        <v>8.1300000000000008</v>
      </c>
      <c r="T101" s="3">
        <v>8.7799999999999994</v>
      </c>
      <c r="U101" s="3">
        <v>11.1</v>
      </c>
      <c r="V101" s="3"/>
      <c r="W101" s="3">
        <v>8.08</v>
      </c>
      <c r="X101" s="3">
        <v>5.87</v>
      </c>
      <c r="Y101" s="3">
        <v>9.1</v>
      </c>
      <c r="Z101" s="3">
        <v>12.53</v>
      </c>
      <c r="AA101" s="3">
        <v>15.29</v>
      </c>
      <c r="AD101">
        <f t="shared" si="1"/>
        <v>9.3484836770771942</v>
      </c>
    </row>
    <row r="102" spans="1:30">
      <c r="A102">
        <v>1999</v>
      </c>
      <c r="B102" s="3">
        <v>13.53</v>
      </c>
      <c r="C102">
        <v>8.84</v>
      </c>
      <c r="D102" s="3">
        <v>12.03</v>
      </c>
      <c r="E102" s="3">
        <v>4.7699999999999996</v>
      </c>
      <c r="F102" s="3">
        <v>18.100000000000001</v>
      </c>
      <c r="G102" s="3">
        <v>5.47</v>
      </c>
      <c r="H102">
        <v>7.6872952268709493</v>
      </c>
      <c r="I102" s="3">
        <v>8.15</v>
      </c>
      <c r="J102" s="7"/>
      <c r="K102">
        <v>8.9499999999999993</v>
      </c>
      <c r="L102" s="3">
        <v>13.65</v>
      </c>
      <c r="M102" s="3">
        <v>9.44</v>
      </c>
      <c r="N102" s="3">
        <v>8.82</v>
      </c>
      <c r="O102" s="3">
        <v>7.76</v>
      </c>
      <c r="P102" s="3"/>
      <c r="Q102" s="3">
        <v>5.38</v>
      </c>
      <c r="R102" s="3">
        <v>13.77</v>
      </c>
      <c r="S102" s="3">
        <v>8.49</v>
      </c>
      <c r="T102" s="3">
        <v>9.23</v>
      </c>
      <c r="U102" s="3">
        <v>12.78</v>
      </c>
      <c r="V102" s="3"/>
      <c r="W102" s="3">
        <v>8.5</v>
      </c>
      <c r="X102" s="3">
        <v>6.01</v>
      </c>
      <c r="Y102" s="3">
        <v>10.25</v>
      </c>
      <c r="Z102" s="3">
        <v>12.51</v>
      </c>
      <c r="AA102" s="3">
        <v>15.87</v>
      </c>
      <c r="AD102">
        <f t="shared" si="1"/>
        <v>9.9994476185596071</v>
      </c>
    </row>
    <row r="103" spans="1:30">
      <c r="A103">
        <v>2000</v>
      </c>
      <c r="B103" s="3">
        <v>14.34</v>
      </c>
      <c r="C103">
        <v>9.0299999999999994</v>
      </c>
      <c r="D103" s="3">
        <v>12.78</v>
      </c>
      <c r="E103" s="3">
        <v>5.04</v>
      </c>
      <c r="F103" s="3">
        <v>17.32</v>
      </c>
      <c r="G103" s="3">
        <v>5.73</v>
      </c>
      <c r="H103">
        <v>8.0936004714201548</v>
      </c>
      <c r="I103" s="3">
        <v>8.2899999999999991</v>
      </c>
      <c r="J103" s="7"/>
      <c r="L103" s="3">
        <v>13.82</v>
      </c>
      <c r="M103" s="3">
        <v>10.32</v>
      </c>
      <c r="N103" s="3">
        <v>9.09</v>
      </c>
      <c r="O103" s="3">
        <v>8.2200000000000006</v>
      </c>
      <c r="P103" s="3"/>
      <c r="Q103">
        <v>5.61</v>
      </c>
      <c r="R103" s="3">
        <v>8.34</v>
      </c>
      <c r="S103" s="3">
        <v>10.44</v>
      </c>
      <c r="T103" s="3">
        <v>9.09</v>
      </c>
      <c r="U103" s="3">
        <v>13.26</v>
      </c>
      <c r="V103" s="3"/>
      <c r="W103" s="3">
        <v>8.65</v>
      </c>
      <c r="X103" s="3">
        <v>5.97</v>
      </c>
      <c r="Y103" s="3">
        <v>10.42</v>
      </c>
      <c r="Z103" s="3">
        <v>12.67</v>
      </c>
      <c r="AA103" s="3">
        <v>16.489999999999998</v>
      </c>
      <c r="AD103">
        <f t="shared" si="1"/>
        <v>10.136981839610005</v>
      </c>
    </row>
    <row r="104" spans="1:30">
      <c r="A104">
        <v>2001</v>
      </c>
      <c r="B104" s="3">
        <v>12.91</v>
      </c>
      <c r="C104">
        <v>8.31</v>
      </c>
      <c r="D104" s="3">
        <v>12.7</v>
      </c>
      <c r="E104" s="3">
        <v>5.05</v>
      </c>
      <c r="F104" s="3">
        <v>17.309999999999999</v>
      </c>
      <c r="G104" s="3">
        <v>5.62</v>
      </c>
      <c r="H104">
        <v>7.1997289334119028</v>
      </c>
      <c r="I104" s="3">
        <v>8.43</v>
      </c>
      <c r="J104" s="7">
        <v>10.028128400435255</v>
      </c>
      <c r="L104" s="3">
        <v>15.52</v>
      </c>
      <c r="M104" s="3">
        <v>9.73</v>
      </c>
      <c r="N104" s="3">
        <v>9.2799999999999994</v>
      </c>
      <c r="O104" s="3">
        <v>8.6</v>
      </c>
      <c r="P104" s="3">
        <v>4.8499999999999996</v>
      </c>
      <c r="Q104">
        <v>6.64</v>
      </c>
      <c r="R104" s="3">
        <v>8.7200000000000006</v>
      </c>
      <c r="S104" s="3">
        <v>7.48</v>
      </c>
      <c r="T104" s="3">
        <v>9.65</v>
      </c>
      <c r="U104" s="3">
        <v>15.07</v>
      </c>
      <c r="V104" s="3"/>
      <c r="W104" s="3">
        <v>8.57</v>
      </c>
      <c r="X104" s="3">
        <v>5.95</v>
      </c>
      <c r="Y104" s="3">
        <v>10.06</v>
      </c>
      <c r="Z104" s="3">
        <v>12.71</v>
      </c>
      <c r="AA104" s="3">
        <v>15.37</v>
      </c>
      <c r="AD104">
        <f t="shared" si="1"/>
        <v>9.8232440555769625</v>
      </c>
    </row>
    <row r="105" spans="1:30">
      <c r="A105">
        <v>2002</v>
      </c>
      <c r="B105" s="3">
        <v>15.53</v>
      </c>
      <c r="C105">
        <v>8.7899999999999991</v>
      </c>
      <c r="D105" s="3">
        <v>12.35</v>
      </c>
      <c r="E105" s="3">
        <v>5.32</v>
      </c>
      <c r="F105" s="3">
        <v>17.96</v>
      </c>
      <c r="G105" s="3">
        <v>5.55</v>
      </c>
      <c r="H105">
        <v>7.0372068355922215</v>
      </c>
      <c r="I105" s="3">
        <v>8.4600000000000009</v>
      </c>
      <c r="J105" s="7"/>
      <c r="L105" s="3">
        <v>10.47</v>
      </c>
      <c r="M105" s="3">
        <v>9.98</v>
      </c>
      <c r="N105" s="3">
        <v>9.2799999999999994</v>
      </c>
      <c r="O105" s="3">
        <v>8.73</v>
      </c>
      <c r="P105" s="3">
        <v>3.9</v>
      </c>
      <c r="Q105">
        <v>6.55</v>
      </c>
      <c r="R105" s="3">
        <v>8.7799999999999994</v>
      </c>
      <c r="S105" s="3">
        <v>9.77</v>
      </c>
      <c r="T105" s="3">
        <v>8.9700000000000006</v>
      </c>
      <c r="U105" s="3">
        <v>15.06</v>
      </c>
      <c r="V105" s="3">
        <v>14.95</v>
      </c>
      <c r="W105" s="3">
        <v>8.34</v>
      </c>
      <c r="X105" s="3">
        <v>5.67</v>
      </c>
      <c r="Y105" s="3">
        <v>9.33</v>
      </c>
      <c r="Z105" s="3">
        <v>12.27</v>
      </c>
      <c r="AA105" s="3">
        <v>14.99</v>
      </c>
      <c r="AD105">
        <f t="shared" si="1"/>
        <v>9.9182169514830107</v>
      </c>
    </row>
    <row r="106" spans="1:30">
      <c r="A106">
        <v>2003</v>
      </c>
      <c r="B106" s="3">
        <v>16.850000000000001</v>
      </c>
      <c r="C106">
        <v>9.18</v>
      </c>
      <c r="D106" s="3">
        <v>12.28</v>
      </c>
      <c r="E106" s="3">
        <v>5.87</v>
      </c>
      <c r="F106" s="3">
        <v>19.920000000000002</v>
      </c>
      <c r="G106" s="3">
        <v>5.5</v>
      </c>
      <c r="H106">
        <v>7.1184678845020626</v>
      </c>
      <c r="I106" s="3">
        <v>8.5500000000000007</v>
      </c>
      <c r="J106" s="7"/>
      <c r="L106" s="3">
        <v>9.76</v>
      </c>
      <c r="M106" s="3">
        <v>10.3</v>
      </c>
      <c r="N106" s="3">
        <v>9.36</v>
      </c>
      <c r="O106" s="3">
        <v>8.92</v>
      </c>
      <c r="P106" s="3">
        <v>5.13</v>
      </c>
      <c r="Q106">
        <v>6.36</v>
      </c>
      <c r="R106" s="3">
        <v>9.33</v>
      </c>
      <c r="S106" s="3">
        <v>10.58</v>
      </c>
      <c r="T106" s="3">
        <v>9.1300000000000008</v>
      </c>
      <c r="U106" s="3">
        <v>14.24</v>
      </c>
      <c r="V106" s="3">
        <v>15.23</v>
      </c>
      <c r="W106" s="3">
        <v>8.4600000000000009</v>
      </c>
      <c r="X106" s="3">
        <v>5.52</v>
      </c>
      <c r="Y106" s="3">
        <v>9.3800000000000008</v>
      </c>
      <c r="Z106" s="3">
        <v>12.12</v>
      </c>
      <c r="AA106" s="3">
        <v>15.21</v>
      </c>
      <c r="AD106">
        <f t="shared" si="1"/>
        <v>10.179102828520922</v>
      </c>
    </row>
    <row r="107" spans="1:30">
      <c r="A107">
        <v>2004</v>
      </c>
      <c r="B107" s="3">
        <v>16.75</v>
      </c>
      <c r="C107">
        <v>8.89</v>
      </c>
      <c r="D107" s="3">
        <v>12.65</v>
      </c>
      <c r="E107" s="3"/>
      <c r="F107" s="3">
        <v>17.8</v>
      </c>
      <c r="G107" s="3">
        <v>5.57</v>
      </c>
      <c r="H107">
        <v>7.8416912197996469</v>
      </c>
      <c r="I107" s="3">
        <v>8.73</v>
      </c>
      <c r="J107" s="7">
        <v>9.8312840043525558</v>
      </c>
      <c r="L107" s="3">
        <v>8.4600000000000009</v>
      </c>
      <c r="M107" s="3">
        <v>10.87</v>
      </c>
      <c r="N107" s="3">
        <v>9.2799999999999994</v>
      </c>
      <c r="O107" s="3">
        <v>9.2899999999999991</v>
      </c>
      <c r="P107" s="3">
        <v>5.28</v>
      </c>
      <c r="Q107">
        <v>6.66</v>
      </c>
      <c r="R107" s="3">
        <v>9.93</v>
      </c>
      <c r="S107" s="3">
        <v>11.82</v>
      </c>
      <c r="T107" s="3">
        <v>9.6199999999999992</v>
      </c>
      <c r="U107" s="3">
        <v>13.6</v>
      </c>
      <c r="V107" s="3">
        <v>15.38</v>
      </c>
      <c r="W107" s="3">
        <v>8.5500000000000007</v>
      </c>
      <c r="X107" s="3">
        <v>5.72</v>
      </c>
      <c r="Y107" s="3">
        <v>9.64</v>
      </c>
      <c r="Z107" s="3">
        <v>12.89</v>
      </c>
      <c r="AA107" s="3">
        <v>16.34</v>
      </c>
      <c r="AD107">
        <f t="shared" si="1"/>
        <v>10.474707301006342</v>
      </c>
    </row>
    <row r="108" spans="1:30">
      <c r="A108">
        <v>2005</v>
      </c>
      <c r="C108">
        <v>9.1199999999999992</v>
      </c>
      <c r="D108" s="3">
        <v>13.09</v>
      </c>
      <c r="E108" s="3"/>
      <c r="F108" s="3">
        <v>18.8</v>
      </c>
      <c r="G108" s="3">
        <v>5.78</v>
      </c>
      <c r="H108">
        <v>6.175839717147908</v>
      </c>
      <c r="I108" s="3">
        <v>8.73</v>
      </c>
      <c r="J108" s="7">
        <v>10.979542981501631</v>
      </c>
      <c r="M108" s="3">
        <v>11.6</v>
      </c>
      <c r="N108" s="3">
        <v>9.35</v>
      </c>
      <c r="O108" s="3">
        <v>9.42</v>
      </c>
      <c r="P108" s="3">
        <v>4.9800000000000004</v>
      </c>
      <c r="Q108">
        <v>6.81</v>
      </c>
      <c r="R108" s="3">
        <v>9.48</v>
      </c>
      <c r="S108" s="3">
        <v>16.78</v>
      </c>
      <c r="T108" s="3">
        <v>9.77</v>
      </c>
      <c r="U108" s="3">
        <v>13.6</v>
      </c>
      <c r="V108" s="3">
        <v>16.18</v>
      </c>
      <c r="W108" s="3">
        <v>8.67</v>
      </c>
      <c r="X108" s="3">
        <v>6.28</v>
      </c>
      <c r="Y108" s="3">
        <v>9.84</v>
      </c>
      <c r="Z108" s="3">
        <v>14.25</v>
      </c>
      <c r="AA108" s="3">
        <v>17.68</v>
      </c>
      <c r="AD108">
        <f t="shared" si="1"/>
        <v>10.789335577211343</v>
      </c>
    </row>
    <row r="109" spans="1:30">
      <c r="A109">
        <v>2006</v>
      </c>
      <c r="C109">
        <v>10.06</v>
      </c>
      <c r="D109" s="3">
        <v>13.71</v>
      </c>
      <c r="E109" s="3"/>
      <c r="F109" s="3">
        <v>19.940000000000001</v>
      </c>
      <c r="G109" s="3">
        <v>5.91</v>
      </c>
      <c r="H109">
        <v>6.8178020035356512</v>
      </c>
      <c r="I109" s="3">
        <v>8.94</v>
      </c>
      <c r="M109" s="3">
        <v>12.51</v>
      </c>
      <c r="N109" s="3">
        <v>9.7200000000000006</v>
      </c>
      <c r="O109" s="3">
        <v>9.6199999999999992</v>
      </c>
      <c r="P109" s="3">
        <v>5.96</v>
      </c>
      <c r="Q109">
        <v>6.84</v>
      </c>
      <c r="R109" s="3">
        <v>8.89</v>
      </c>
      <c r="S109" s="3">
        <v>8.0399999999999991</v>
      </c>
      <c r="T109" s="3"/>
      <c r="U109" s="3">
        <v>14.23</v>
      </c>
      <c r="V109" s="3">
        <v>17.100000000000001</v>
      </c>
      <c r="W109" s="3">
        <v>9</v>
      </c>
      <c r="X109" s="3">
        <v>6.61</v>
      </c>
      <c r="Y109" s="3">
        <v>10.3</v>
      </c>
      <c r="Z109" s="3">
        <v>14.82</v>
      </c>
      <c r="AA109" s="3">
        <v>18.059999999999999</v>
      </c>
      <c r="AD109">
        <f t="shared" si="1"/>
        <v>10.853890100176784</v>
      </c>
    </row>
    <row r="110" spans="1:30">
      <c r="A110">
        <v>2007</v>
      </c>
      <c r="C110">
        <v>9.84</v>
      </c>
      <c r="D110" s="3">
        <v>13.72</v>
      </c>
      <c r="E110" s="3"/>
      <c r="F110" s="3">
        <v>20.49</v>
      </c>
      <c r="G110" s="3">
        <v>6.12</v>
      </c>
      <c r="H110">
        <v>6.712162639952858</v>
      </c>
      <c r="I110" s="3">
        <v>9.25</v>
      </c>
      <c r="M110" s="3">
        <v>11.64</v>
      </c>
      <c r="N110" s="3">
        <v>9.86</v>
      </c>
      <c r="O110" s="3">
        <v>9.64</v>
      </c>
      <c r="P110" s="3">
        <v>6.52</v>
      </c>
      <c r="Q110">
        <v>7.57</v>
      </c>
      <c r="R110" s="3">
        <v>8.5399999999999991</v>
      </c>
      <c r="S110" s="3">
        <v>8.75</v>
      </c>
      <c r="T110" s="3"/>
      <c r="U110" s="3">
        <v>14.06</v>
      </c>
      <c r="V110" s="3">
        <v>18.12</v>
      </c>
      <c r="W110" s="3">
        <v>8.89</v>
      </c>
      <c r="X110" s="3">
        <v>6.91</v>
      </c>
      <c r="Y110" s="3">
        <v>10.91</v>
      </c>
      <c r="Z110" s="3">
        <v>15.44</v>
      </c>
      <c r="AA110" s="3">
        <v>18.329999999999998</v>
      </c>
      <c r="AD110">
        <f t="shared" si="1"/>
        <v>11.06560813199764</v>
      </c>
    </row>
    <row r="111" spans="1:30">
      <c r="A111">
        <v>2008</v>
      </c>
      <c r="C111">
        <v>8.59</v>
      </c>
      <c r="D111" s="3">
        <v>13.06</v>
      </c>
      <c r="E111" s="3"/>
      <c r="F111" s="3">
        <v>20.25</v>
      </c>
      <c r="G111" s="3">
        <v>6.05</v>
      </c>
      <c r="H111">
        <v>6.9071891573364761</v>
      </c>
      <c r="I111" s="3">
        <v>8.8000000000000007</v>
      </c>
      <c r="M111" s="3">
        <v>10.48</v>
      </c>
      <c r="N111" s="3">
        <v>9.66</v>
      </c>
      <c r="O111" s="3">
        <v>9.7100000000000009</v>
      </c>
      <c r="P111" s="3">
        <v>7.12</v>
      </c>
      <c r="Q111">
        <v>6.76</v>
      </c>
      <c r="R111" s="3">
        <v>8.89</v>
      </c>
      <c r="S111" s="3">
        <v>7.94</v>
      </c>
      <c r="T111" s="3"/>
      <c r="U111" s="3">
        <v>15.15</v>
      </c>
      <c r="V111" s="3">
        <v>17.89</v>
      </c>
      <c r="W111" s="3">
        <v>8.61</v>
      </c>
      <c r="X111" s="3">
        <v>7.09</v>
      </c>
      <c r="Y111" s="3">
        <v>10.96</v>
      </c>
      <c r="AA111" s="3">
        <v>17.89</v>
      </c>
      <c r="AD111">
        <f t="shared" si="1"/>
        <v>10.621431008280869</v>
      </c>
    </row>
    <row r="112" spans="1:30">
      <c r="A112">
        <v>2009</v>
      </c>
      <c r="D112" s="3">
        <v>12.29</v>
      </c>
      <c r="E112" s="3"/>
      <c r="F112" s="3">
        <v>20.170000000000002</v>
      </c>
      <c r="G112" s="3">
        <v>5.44</v>
      </c>
      <c r="H112">
        <v>6.062074248674131</v>
      </c>
      <c r="I112" s="3">
        <v>8.08</v>
      </c>
      <c r="M112" s="3">
        <v>10.5</v>
      </c>
      <c r="N112" s="3">
        <v>9.3800000000000008</v>
      </c>
      <c r="O112" s="3">
        <v>9.56</v>
      </c>
      <c r="P112" s="3"/>
      <c r="Q112">
        <v>6.43</v>
      </c>
      <c r="R112" s="3">
        <v>8.2200000000000006</v>
      </c>
      <c r="U112" s="3">
        <v>13.66</v>
      </c>
      <c r="V112" s="3">
        <v>16.760000000000002</v>
      </c>
      <c r="W112" s="3">
        <v>8.48</v>
      </c>
      <c r="X112" s="3">
        <v>6.72</v>
      </c>
      <c r="Y112" s="3">
        <v>10.54</v>
      </c>
      <c r="Z112" s="3">
        <v>13.88</v>
      </c>
      <c r="AA112" s="3">
        <v>16.68</v>
      </c>
      <c r="AD112">
        <f t="shared" si="1"/>
        <v>10.756004367569066</v>
      </c>
    </row>
    <row r="113" spans="1:30">
      <c r="A113">
        <v>2010</v>
      </c>
      <c r="D113" s="3">
        <v>12.22</v>
      </c>
      <c r="E113" s="3"/>
      <c r="F113" s="3">
        <v>20.45</v>
      </c>
      <c r="G113" s="3">
        <v>6.41</v>
      </c>
      <c r="O113" s="3">
        <v>9.51</v>
      </c>
      <c r="P113" s="3">
        <v>7.03</v>
      </c>
      <c r="Q113">
        <v>6.45</v>
      </c>
      <c r="U113" s="3">
        <v>13.39</v>
      </c>
      <c r="V113" s="3">
        <v>16.579999999999998</v>
      </c>
      <c r="W113" s="3">
        <v>8.24</v>
      </c>
      <c r="X113" s="3">
        <v>6.91</v>
      </c>
      <c r="AA113" s="3">
        <v>17.45</v>
      </c>
      <c r="AD113">
        <f t="shared" si="1"/>
        <v>11.33090909090909</v>
      </c>
    </row>
    <row r="114" spans="1:30">
      <c r="A114">
        <v>2011</v>
      </c>
      <c r="P114" s="3">
        <v>7.08</v>
      </c>
      <c r="Q114">
        <v>6.33</v>
      </c>
      <c r="X114" s="3">
        <v>7.02</v>
      </c>
      <c r="AA114" s="3">
        <v>17.43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Diagram</vt:lpstr>
      </vt:variant>
      <vt:variant>
        <vt:i4>6</vt:i4>
      </vt:variant>
    </vt:vector>
  </HeadingPairs>
  <TitlesOfParts>
    <vt:vector size="8" baseType="lpstr">
      <vt:lpstr>DataTop1</vt:lpstr>
      <vt:lpstr>Top1Inc</vt:lpstr>
      <vt:lpstr>Nordic</vt:lpstr>
      <vt:lpstr>Asia</vt:lpstr>
      <vt:lpstr>Continental</vt:lpstr>
      <vt:lpstr>Anglo</vt:lpstr>
      <vt:lpstr>Latin America</vt:lpstr>
      <vt:lpstr>All2 (2)</vt:lpstr>
    </vt:vector>
  </TitlesOfParts>
  <Company>NEK/UU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Julia</cp:lastModifiedBy>
  <dcterms:created xsi:type="dcterms:W3CDTF">2014-02-07T19:59:53Z</dcterms:created>
  <dcterms:modified xsi:type="dcterms:W3CDTF">2014-02-09T17:13:29Z</dcterms:modified>
</cp:coreProperties>
</file>